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6314091D-C192-4FF2-B2DB-661E8E665BA7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IRA!$A$5:$I$491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H493" i="6" l="1"/>
  <c r="BG493" i="6"/>
  <c r="BC492" i="6"/>
  <c r="BF491" i="6"/>
  <c r="BG490" i="6"/>
  <c r="BD489" i="6"/>
  <c r="BF488" i="6"/>
  <c r="BG487" i="6"/>
  <c r="AZ486" i="6"/>
  <c r="BB486" i="6" s="1"/>
  <c r="BH484" i="6"/>
  <c r="BG484" i="6"/>
  <c r="BD483" i="6"/>
  <c r="AZ483" i="6"/>
  <c r="BB483" i="6" s="1"/>
  <c r="AZ481" i="6"/>
  <c r="BB481" i="6" s="1"/>
  <c r="BC480" i="6"/>
  <c r="BG478" i="6"/>
  <c r="BD477" i="6"/>
  <c r="AZ477" i="6"/>
  <c r="BB477" i="6" s="1"/>
  <c r="BG475" i="6"/>
  <c r="AZ474" i="6"/>
  <c r="BB474" i="6" s="1"/>
  <c r="BH472" i="6"/>
  <c r="BG472" i="6"/>
  <c r="BI471" i="6"/>
  <c r="BH471" i="6"/>
  <c r="BE471" i="6"/>
  <c r="BD471" i="6"/>
  <c r="AZ471" i="6"/>
  <c r="BB471" i="6" s="1"/>
  <c r="BJ470" i="6"/>
  <c r="BI470" i="6"/>
  <c r="BF470" i="6"/>
  <c r="BG469" i="6"/>
  <c r="BE468" i="6"/>
  <c r="BD468" i="6"/>
  <c r="AZ468" i="6"/>
  <c r="BB468" i="6" s="1"/>
  <c r="BI467" i="6"/>
  <c r="BD467" i="6"/>
  <c r="BH466" i="6"/>
  <c r="BG466" i="6"/>
  <c r="BJ465" i="6"/>
  <c r="BI465" i="6"/>
  <c r="AZ465" i="6"/>
  <c r="BB465" i="6" s="1"/>
  <c r="BF464" i="6"/>
  <c r="BH463" i="6"/>
  <c r="BG463" i="6"/>
  <c r="BJ462" i="6"/>
  <c r="BD462" i="6"/>
  <c r="BI461" i="6"/>
  <c r="BD461" i="6"/>
  <c r="BG460" i="6"/>
  <c r="BJ459" i="6"/>
  <c r="AZ459" i="6"/>
  <c r="BB459" i="6" s="1"/>
  <c r="BF458" i="6"/>
  <c r="BD458" i="6"/>
  <c r="BH457" i="6"/>
  <c r="BG457" i="6"/>
  <c r="BF457" i="6"/>
  <c r="BE457" i="6"/>
  <c r="BJ456" i="6"/>
  <c r="BI456" i="6"/>
  <c r="BF455" i="6"/>
  <c r="AZ454" i="6"/>
  <c r="BB454" i="6" s="1"/>
  <c r="BG453" i="6"/>
  <c r="BD453" i="6"/>
  <c r="AZ453" i="6"/>
  <c r="BE452" i="6"/>
  <c r="BG451" i="6"/>
  <c r="BI450" i="6"/>
  <c r="BH450" i="6"/>
  <c r="BE450" i="6"/>
  <c r="BE448" i="6"/>
  <c r="BJ447" i="6"/>
  <c r="BG447" i="6"/>
  <c r="BC447" i="6"/>
  <c r="BE446" i="6"/>
  <c r="AU4" i="6"/>
  <c r="AR4" i="6"/>
  <c r="AQ4" i="6"/>
  <c r="AP4" i="6"/>
  <c r="AT4" i="6"/>
  <c r="AS4" i="6"/>
  <c r="BF494" i="6"/>
  <c r="BJ493" i="6"/>
  <c r="BD491" i="6"/>
  <c r="BJ490" i="6"/>
  <c r="BJ489" i="6"/>
  <c r="BF489" i="6"/>
  <c r="BJ487" i="6"/>
  <c r="AK485" i="6"/>
  <c r="AM485" i="6" s="1"/>
  <c r="BG483" i="6"/>
  <c r="BF483" i="6"/>
  <c r="BF482" i="6"/>
  <c r="BJ481" i="6"/>
  <c r="BF480" i="6"/>
  <c r="BJ478" i="6"/>
  <c r="BG477" i="6"/>
  <c r="BF474" i="6"/>
  <c r="BE473" i="6"/>
  <c r="BJ472" i="6"/>
  <c r="BJ471" i="6"/>
  <c r="BG471" i="6"/>
  <c r="BD470" i="6"/>
  <c r="AK470" i="6"/>
  <c r="BJ469" i="6"/>
  <c r="BH469" i="6"/>
  <c r="AK468" i="6"/>
  <c r="AM468" i="6" s="1"/>
  <c r="BJ466" i="6"/>
  <c r="BF466" i="6"/>
  <c r="AK466" i="6"/>
  <c r="AM466" i="6" s="1"/>
  <c r="BH465" i="6"/>
  <c r="BG465" i="6"/>
  <c r="BF465" i="6"/>
  <c r="BE465" i="6"/>
  <c r="BD465" i="6"/>
  <c r="BG464" i="6"/>
  <c r="BE464" i="6"/>
  <c r="AK464" i="6"/>
  <c r="AM464" i="6" s="1"/>
  <c r="BJ463" i="6"/>
  <c r="BI463" i="6"/>
  <c r="BF463" i="6"/>
  <c r="BH462" i="6"/>
  <c r="BG462" i="6"/>
  <c r="AK462" i="6"/>
  <c r="BE461" i="6"/>
  <c r="AK461" i="6"/>
  <c r="AM461" i="6" s="1"/>
  <c r="BJ460" i="6"/>
  <c r="BH460" i="6"/>
  <c r="BG459" i="6"/>
  <c r="BF459" i="6"/>
  <c r="BE458" i="6"/>
  <c r="AK458" i="6"/>
  <c r="AM458" i="6" s="1"/>
  <c r="BJ457" i="6"/>
  <c r="BI457" i="6"/>
  <c r="BH456" i="6"/>
  <c r="BG456" i="6"/>
  <c r="BE456" i="6"/>
  <c r="AK456" i="6"/>
  <c r="AM456" i="6" s="1"/>
  <c r="BE455" i="6"/>
  <c r="BD455" i="6"/>
  <c r="AK455" i="6"/>
  <c r="AM455" i="6" s="1"/>
  <c r="BJ454" i="6"/>
  <c r="AK452" i="6"/>
  <c r="AM452" i="6" s="1"/>
  <c r="BJ451" i="6"/>
  <c r="BH451" i="6"/>
  <c r="BG450" i="6"/>
  <c r="BF450" i="6"/>
  <c r="AK450" i="6"/>
  <c r="AM450" i="6" s="1"/>
  <c r="BG449" i="6"/>
  <c r="BJ448" i="6"/>
  <c r="BI448" i="6"/>
  <c r="BH447" i="6"/>
  <c r="BF447" i="6"/>
  <c r="BE447" i="6"/>
  <c r="BD447" i="6"/>
  <c r="BJ446" i="6"/>
  <c r="BC446" i="6"/>
  <c r="Y4" i="6"/>
  <c r="AF4" i="6"/>
  <c r="AE4" i="6"/>
  <c r="AC4" i="6"/>
  <c r="AB4" i="6"/>
  <c r="BG489" i="6"/>
  <c r="BF477" i="6"/>
  <c r="BJ475" i="6"/>
  <c r="BH474" i="6"/>
  <c r="BD473" i="6"/>
  <c r="V470" i="6"/>
  <c r="X470" i="6" s="1"/>
  <c r="BI468" i="6"/>
  <c r="BH468" i="6"/>
  <c r="BG468" i="6"/>
  <c r="BF468" i="6"/>
  <c r="BC467" i="6"/>
  <c r="BE466" i="6"/>
  <c r="BD466" i="6"/>
  <c r="BD464" i="6"/>
  <c r="BI462" i="6"/>
  <c r="BF462" i="6"/>
  <c r="V462" i="6"/>
  <c r="X462" i="6" s="1"/>
  <c r="BF460" i="6"/>
  <c r="BD459" i="6"/>
  <c r="V458" i="6"/>
  <c r="X458" i="6" s="1"/>
  <c r="BD457" i="6"/>
  <c r="V455" i="6"/>
  <c r="X455" i="6" s="1"/>
  <c r="BH454" i="6"/>
  <c r="BH453" i="6"/>
  <c r="BF453" i="6"/>
  <c r="V453" i="6"/>
  <c r="X453" i="6" s="1"/>
  <c r="BJ452" i="6"/>
  <c r="V452" i="6"/>
  <c r="X452" i="6" s="1"/>
  <c r="BE451" i="6"/>
  <c r="V450" i="6"/>
  <c r="X450" i="6" s="1"/>
  <c r="BD449" i="6"/>
  <c r="BC449" i="6"/>
  <c r="V448" i="6"/>
  <c r="X448" i="6" s="1"/>
  <c r="BI447" i="6"/>
  <c r="O4" i="6"/>
  <c r="N4" i="6"/>
  <c r="M4" i="6"/>
  <c r="K4" i="6"/>
  <c r="BE470" i="6"/>
  <c r="BF467" i="6"/>
  <c r="BI466" i="6"/>
  <c r="BI459" i="6"/>
  <c r="BH459" i="6"/>
  <c r="AZ458" i="6"/>
  <c r="BB458" i="6" s="1"/>
  <c r="AZ457" i="6"/>
  <c r="BB457" i="6" s="1"/>
  <c r="AZ456" i="6"/>
  <c r="BB456" i="6" s="1"/>
  <c r="AZ451" i="6"/>
  <c r="BB451" i="6" s="1"/>
  <c r="BI449" i="6"/>
  <c r="BD446" i="6"/>
  <c r="AO4" i="6"/>
  <c r="BH464" i="6"/>
  <c r="AK448" i="6"/>
  <c r="AM448" i="6" s="1"/>
  <c r="AD4" i="6"/>
  <c r="V464" i="6"/>
  <c r="X464" i="6" s="1"/>
  <c r="BD463" i="6"/>
  <c r="V461" i="6"/>
  <c r="X461" i="6" s="1"/>
  <c r="BE460" i="6"/>
  <c r="BG455" i="6"/>
  <c r="Q4" i="6"/>
  <c r="P4" i="6"/>
  <c r="BH487" i="6"/>
  <c r="BE486" i="6"/>
  <c r="BI484" i="6"/>
  <c r="BE480" i="6"/>
  <c r="BD474" i="6"/>
  <c r="BF472" i="6"/>
  <c r="BG470" i="6"/>
  <c r="BF469" i="6"/>
  <c r="BJ467" i="6"/>
  <c r="BE462" i="6"/>
  <c r="BG458" i="6"/>
  <c r="BJ455" i="6"/>
  <c r="BE454" i="6"/>
  <c r="BH452" i="6"/>
  <c r="BD450" i="6"/>
  <c r="AZ450" i="6"/>
  <c r="BB450" i="6" s="1"/>
  <c r="BH449" i="6"/>
  <c r="BE492" i="6"/>
  <c r="BF486" i="6"/>
  <c r="BJ484" i="6"/>
  <c r="BI478" i="6"/>
  <c r="BH478" i="6"/>
  <c r="BE477" i="6"/>
  <c r="AK477" i="6"/>
  <c r="AM477" i="6" s="1"/>
  <c r="BH475" i="6"/>
  <c r="BE474" i="6"/>
  <c r="AK471" i="6"/>
  <c r="AM471" i="6" s="1"/>
  <c r="BI469" i="6"/>
  <c r="BD469" i="6"/>
  <c r="BH467" i="6"/>
  <c r="BG467" i="6"/>
  <c r="BJ461" i="6"/>
  <c r="BH461" i="6"/>
  <c r="BF461" i="6"/>
  <c r="BD460" i="6"/>
  <c r="AK460" i="6"/>
  <c r="AM460" i="6" s="1"/>
  <c r="BI454" i="6"/>
  <c r="BF454" i="6"/>
  <c r="AK454" i="6"/>
  <c r="BE453" i="6"/>
  <c r="AK453" i="6"/>
  <c r="AM453" i="6" s="1"/>
  <c r="BF452" i="6"/>
  <c r="BJ449" i="6"/>
  <c r="BF449" i="6"/>
  <c r="BI446" i="6"/>
  <c r="V488" i="6"/>
  <c r="X488" i="6" s="1"/>
  <c r="BH486" i="6"/>
  <c r="BI480" i="6"/>
  <c r="BF471" i="6"/>
  <c r="BJ468" i="6"/>
  <c r="BI464" i="6"/>
  <c r="BE463" i="6"/>
  <c r="BI460" i="6"/>
  <c r="BC494" i="6"/>
  <c r="BD492" i="6"/>
  <c r="BF490" i="6"/>
  <c r="BE490" i="6"/>
  <c r="BI488" i="6"/>
  <c r="BE487" i="6"/>
  <c r="AZ487" i="6"/>
  <c r="BB487" i="6" s="1"/>
  <c r="BG485" i="6"/>
  <c r="BE485" i="6"/>
  <c r="BD485" i="6"/>
  <c r="BD482" i="6"/>
  <c r="BI481" i="6"/>
  <c r="BH481" i="6"/>
  <c r="BF478" i="6"/>
  <c r="BE478" i="6"/>
  <c r="BH476" i="6"/>
  <c r="BE475" i="6"/>
  <c r="AZ455" i="6"/>
  <c r="BB455" i="6" s="1"/>
  <c r="BI453" i="6"/>
  <c r="BI452" i="6"/>
  <c r="BG452" i="6"/>
  <c r="BE449" i="6"/>
  <c r="BF493" i="6"/>
  <c r="BE493" i="6"/>
  <c r="BH491" i="6"/>
  <c r="BG491" i="6"/>
  <c r="AK490" i="6"/>
  <c r="AM490" i="6" s="1"/>
  <c r="BI489" i="6"/>
  <c r="BE488" i="6"/>
  <c r="BD488" i="6"/>
  <c r="BI486" i="6"/>
  <c r="BG486" i="6"/>
  <c r="AK483" i="6"/>
  <c r="AM483" i="6" s="1"/>
  <c r="BF481" i="6"/>
  <c r="BI479" i="6"/>
  <c r="BH479" i="6"/>
  <c r="BG479" i="6"/>
  <c r="AK478" i="6"/>
  <c r="BI477" i="6"/>
  <c r="BE476" i="6"/>
  <c r="BD476" i="6"/>
  <c r="BG474" i="6"/>
  <c r="BI472" i="6"/>
  <c r="BE469" i="6"/>
  <c r="BI455" i="6"/>
  <c r="BH455" i="6"/>
  <c r="BF448" i="6"/>
  <c r="AA4" i="6"/>
  <c r="Z4" i="6"/>
  <c r="BG488" i="6"/>
  <c r="BD480" i="6"/>
  <c r="BG476" i="6"/>
  <c r="L4" i="6"/>
  <c r="BI493" i="6"/>
  <c r="AZ490" i="6"/>
  <c r="BB490" i="6" s="1"/>
  <c r="AZ478" i="6"/>
  <c r="BB478" i="6" s="1"/>
  <c r="BI476" i="6"/>
  <c r="BI474" i="6"/>
  <c r="BG446" i="6"/>
  <c r="AK469" i="6"/>
  <c r="AM469" i="6" s="1"/>
  <c r="BH458" i="6"/>
  <c r="BH446" i="6"/>
  <c r="V483" i="6"/>
  <c r="X483" i="6" s="1"/>
  <c r="BF473" i="6"/>
  <c r="AZ464" i="6"/>
  <c r="BB464" i="6" s="1"/>
  <c r="BI458" i="6"/>
  <c r="BI491" i="6"/>
  <c r="BD490" i="6"/>
  <c r="BH488" i="6"/>
  <c r="BE483" i="6"/>
  <c r="BD478" i="6"/>
  <c r="BF476" i="6"/>
  <c r="AK475" i="6"/>
  <c r="AM475" i="6" s="1"/>
  <c r="AK473" i="6"/>
  <c r="AM473" i="6" s="1"/>
  <c r="AK465" i="6"/>
  <c r="AM465" i="6" s="1"/>
  <c r="BD451" i="6"/>
  <c r="V457" i="6"/>
  <c r="X457" i="6" s="1"/>
  <c r="BD493" i="6"/>
  <c r="AZ493" i="6"/>
  <c r="BB493" i="6" s="1"/>
  <c r="AZ491" i="6"/>
  <c r="BB491" i="6" s="1"/>
  <c r="BH489" i="6"/>
  <c r="AZ485" i="6"/>
  <c r="AZ482" i="6"/>
  <c r="BB482" i="6" s="1"/>
  <c r="BD481" i="6"/>
  <c r="BD479" i="6"/>
  <c r="BD475" i="6"/>
  <c r="BG473" i="6"/>
  <c r="AZ473" i="6"/>
  <c r="BB473" i="6" s="1"/>
  <c r="AZ472" i="6"/>
  <c r="BB472" i="6" s="1"/>
  <c r="BG461" i="6"/>
  <c r="BF451" i="6"/>
  <c r="AK494" i="6"/>
  <c r="AM494" i="6" s="1"/>
  <c r="BE491" i="6"/>
  <c r="BE489" i="6"/>
  <c r="AK489" i="6"/>
  <c r="AM489" i="6" s="1"/>
  <c r="AK487" i="6"/>
  <c r="AM487" i="6" s="1"/>
  <c r="BH485" i="6"/>
  <c r="BE479" i="6"/>
  <c r="BH477" i="6"/>
  <c r="AK463" i="6"/>
  <c r="AM463" i="6" s="1"/>
  <c r="AK457" i="6"/>
  <c r="AM457" i="6" s="1"/>
  <c r="BF446" i="6"/>
  <c r="V493" i="6"/>
  <c r="X493" i="6" s="1"/>
  <c r="V487" i="6"/>
  <c r="X487" i="6" s="1"/>
  <c r="V485" i="6"/>
  <c r="X485" i="6" s="1"/>
  <c r="V477" i="6"/>
  <c r="X477" i="6" s="1"/>
  <c r="BE467" i="6"/>
  <c r="V463" i="6"/>
  <c r="X463" i="6" s="1"/>
  <c r="V460" i="6"/>
  <c r="X460" i="6" s="1"/>
  <c r="BF487" i="6"/>
  <c r="BD487" i="6"/>
  <c r="BF479" i="6"/>
  <c r="BF485" i="6"/>
  <c r="AZ488" i="6"/>
  <c r="BB488" i="6" s="1"/>
  <c r="BG480" i="6"/>
  <c r="BG492" i="6"/>
  <c r="AK488" i="6"/>
  <c r="AM488" i="6" s="1"/>
  <c r="BC484" i="6"/>
  <c r="AK481" i="6"/>
  <c r="AM481" i="6" s="1"/>
  <c r="BD486" i="6"/>
  <c r="V486" i="6"/>
  <c r="X486" i="6" s="1"/>
  <c r="V476" i="6"/>
  <c r="X476" i="6" s="1"/>
  <c r="BD484" i="6"/>
  <c r="AZ476" i="6"/>
  <c r="BB476" i="6" s="1"/>
  <c r="AK474" i="6"/>
  <c r="AM474" i="6" s="1"/>
  <c r="BO494" i="6"/>
  <c r="BN494" i="6"/>
  <c r="BM494" i="6"/>
  <c r="BL494" i="6"/>
  <c r="BK494" i="6"/>
  <c r="BJ494" i="6"/>
  <c r="BI494" i="6"/>
  <c r="BH494" i="6"/>
  <c r="BG494" i="6"/>
  <c r="BE494" i="6"/>
  <c r="BD494" i="6"/>
  <c r="AZ494" i="6"/>
  <c r="BB494" i="6" s="1"/>
  <c r="V494" i="6"/>
  <c r="BO493" i="6"/>
  <c r="BN493" i="6"/>
  <c r="BM493" i="6"/>
  <c r="BL493" i="6"/>
  <c r="BK493" i="6"/>
  <c r="BF484" i="6"/>
  <c r="BE484" i="6"/>
  <c r="BF475" i="6"/>
  <c r="BE472" i="6"/>
  <c r="BD472" i="6"/>
  <c r="AK484" i="6"/>
  <c r="AM484" i="6" s="1"/>
  <c r="AK482" i="6"/>
  <c r="AM482" i="6" s="1"/>
  <c r="AK472" i="6"/>
  <c r="AM472" i="6" s="1"/>
  <c r="V490" i="6"/>
  <c r="X490" i="6" s="1"/>
  <c r="V472" i="6"/>
  <c r="X472" i="6" s="1"/>
  <c r="V482" i="6"/>
  <c r="X482" i="6" s="1"/>
  <c r="BE482" i="6"/>
  <c r="BO492" i="6"/>
  <c r="BN492" i="6"/>
  <c r="BM492" i="6"/>
  <c r="BL492" i="6"/>
  <c r="BK492" i="6"/>
  <c r="BJ492" i="6"/>
  <c r="BI492" i="6"/>
  <c r="BH492" i="6"/>
  <c r="AV4" i="6"/>
  <c r="AG4" i="6"/>
  <c r="AI4" i="6"/>
  <c r="R4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BN491" i="6"/>
  <c r="BM491" i="6"/>
  <c r="BL491" i="6"/>
  <c r="BK491" i="6"/>
  <c r="BJ491" i="6"/>
  <c r="BN490" i="6"/>
  <c r="BM490" i="6"/>
  <c r="BL490" i="6"/>
  <c r="BK490" i="6"/>
  <c r="BI490" i="6"/>
  <c r="BH490" i="6"/>
  <c r="BN489" i="6"/>
  <c r="BM489" i="6"/>
  <c r="BL489" i="6"/>
  <c r="BK489" i="6"/>
  <c r="BN488" i="6"/>
  <c r="BM488" i="6"/>
  <c r="BL488" i="6"/>
  <c r="BK488" i="6"/>
  <c r="BJ488" i="6"/>
  <c r="BN487" i="6"/>
  <c r="BM487" i="6"/>
  <c r="BL487" i="6"/>
  <c r="BK487" i="6"/>
  <c r="BI487" i="6"/>
  <c r="BN486" i="6"/>
  <c r="BM486" i="6"/>
  <c r="BL486" i="6"/>
  <c r="BK486" i="6"/>
  <c r="BJ486" i="6"/>
  <c r="AK486" i="6"/>
  <c r="BN485" i="6"/>
  <c r="BM485" i="6"/>
  <c r="BL485" i="6"/>
  <c r="BK485" i="6"/>
  <c r="BJ485" i="6"/>
  <c r="BI485" i="6"/>
  <c r="BN484" i="6"/>
  <c r="BM484" i="6"/>
  <c r="BL484" i="6"/>
  <c r="BK484" i="6"/>
  <c r="BN483" i="6"/>
  <c r="BM483" i="6"/>
  <c r="BL483" i="6"/>
  <c r="BK483" i="6"/>
  <c r="BJ483" i="6"/>
  <c r="BI483" i="6"/>
  <c r="BH483" i="6"/>
  <c r="BN482" i="6"/>
  <c r="BM482" i="6"/>
  <c r="BL482" i="6"/>
  <c r="BK482" i="6"/>
  <c r="BJ482" i="6"/>
  <c r="BI482" i="6"/>
  <c r="BH482" i="6"/>
  <c r="BG482" i="6"/>
  <c r="BN481" i="6"/>
  <c r="BM481" i="6"/>
  <c r="BL481" i="6"/>
  <c r="BK481" i="6"/>
  <c r="BN480" i="6"/>
  <c r="BM480" i="6"/>
  <c r="BL480" i="6"/>
  <c r="BK480" i="6"/>
  <c r="BJ480" i="6"/>
  <c r="BH480" i="6"/>
  <c r="BN479" i="6"/>
  <c r="BM479" i="6"/>
  <c r="BL479" i="6"/>
  <c r="BK479" i="6"/>
  <c r="BJ479" i="6"/>
  <c r="BN478" i="6"/>
  <c r="BM478" i="6"/>
  <c r="BL478" i="6"/>
  <c r="BK478" i="6"/>
  <c r="BN477" i="6"/>
  <c r="BM477" i="6"/>
  <c r="BL477" i="6"/>
  <c r="BK477" i="6"/>
  <c r="BJ477" i="6"/>
  <c r="BN476" i="6"/>
  <c r="BM476" i="6"/>
  <c r="BL476" i="6"/>
  <c r="BK476" i="6"/>
  <c r="BJ476" i="6"/>
  <c r="BN475" i="6"/>
  <c r="BM475" i="6"/>
  <c r="BL475" i="6"/>
  <c r="BK475" i="6"/>
  <c r="BI475" i="6"/>
  <c r="BN474" i="6"/>
  <c r="BM474" i="6"/>
  <c r="BL474" i="6"/>
  <c r="BK474" i="6"/>
  <c r="BJ474" i="6"/>
  <c r="BN473" i="6"/>
  <c r="BM473" i="6"/>
  <c r="BL473" i="6"/>
  <c r="BK473" i="6"/>
  <c r="BJ473" i="6"/>
  <c r="BI473" i="6"/>
  <c r="BH473" i="6"/>
  <c r="BN472" i="6"/>
  <c r="BM472" i="6"/>
  <c r="BL472" i="6"/>
  <c r="BK472" i="6"/>
  <c r="BN471" i="6"/>
  <c r="BM471" i="6"/>
  <c r="BL471" i="6"/>
  <c r="BK471" i="6"/>
  <c r="BN470" i="6"/>
  <c r="BM470" i="6"/>
  <c r="BL470" i="6"/>
  <c r="BK470" i="6"/>
  <c r="BH470" i="6"/>
  <c r="BN469" i="6"/>
  <c r="BM469" i="6"/>
  <c r="BL469" i="6"/>
  <c r="BK469" i="6"/>
  <c r="BN468" i="6"/>
  <c r="BM468" i="6"/>
  <c r="BL468" i="6"/>
  <c r="BK468" i="6"/>
  <c r="BN467" i="6"/>
  <c r="BM467" i="6"/>
  <c r="BL467" i="6"/>
  <c r="BK467" i="6"/>
  <c r="BN466" i="6"/>
  <c r="BM466" i="6"/>
  <c r="BL466" i="6"/>
  <c r="BK466" i="6"/>
  <c r="BN465" i="6"/>
  <c r="BM465" i="6"/>
  <c r="BL465" i="6"/>
  <c r="BK465" i="6"/>
  <c r="BN464" i="6"/>
  <c r="BM464" i="6"/>
  <c r="BL464" i="6"/>
  <c r="BK464" i="6"/>
  <c r="BJ464" i="6"/>
  <c r="BN463" i="6"/>
  <c r="BM463" i="6"/>
  <c r="BL463" i="6"/>
  <c r="BK463" i="6"/>
  <c r="BN462" i="6"/>
  <c r="BM462" i="6"/>
  <c r="BL462" i="6"/>
  <c r="BK462" i="6"/>
  <c r="BN461" i="6"/>
  <c r="BM461" i="6"/>
  <c r="BL461" i="6"/>
  <c r="BK461" i="6"/>
  <c r="BN460" i="6"/>
  <c r="BM460" i="6"/>
  <c r="BL460" i="6"/>
  <c r="BK460" i="6"/>
  <c r="BN459" i="6"/>
  <c r="BM459" i="6"/>
  <c r="BL459" i="6"/>
  <c r="BK459" i="6"/>
  <c r="BN458" i="6"/>
  <c r="BM458" i="6"/>
  <c r="BL458" i="6"/>
  <c r="BK458" i="6"/>
  <c r="BJ458" i="6"/>
  <c r="BN457" i="6"/>
  <c r="BM457" i="6"/>
  <c r="BL457" i="6"/>
  <c r="BK457" i="6"/>
  <c r="BN456" i="6"/>
  <c r="BM456" i="6"/>
  <c r="BL456" i="6"/>
  <c r="BK456" i="6"/>
  <c r="BN455" i="6"/>
  <c r="BM455" i="6"/>
  <c r="BL455" i="6"/>
  <c r="BK455" i="6"/>
  <c r="BN454" i="6"/>
  <c r="BM454" i="6"/>
  <c r="BL454" i="6"/>
  <c r="BK454" i="6"/>
  <c r="BN453" i="6"/>
  <c r="BM453" i="6"/>
  <c r="BL453" i="6"/>
  <c r="BK453" i="6"/>
  <c r="BJ453" i="6"/>
  <c r="BN452" i="6"/>
  <c r="BM452" i="6"/>
  <c r="BL452" i="6"/>
  <c r="BK452" i="6"/>
  <c r="BN451" i="6"/>
  <c r="BM451" i="6"/>
  <c r="BL451" i="6"/>
  <c r="BK451" i="6"/>
  <c r="BI451" i="6"/>
  <c r="BN450" i="6"/>
  <c r="BM450" i="6"/>
  <c r="BL450" i="6"/>
  <c r="BK450" i="6"/>
  <c r="BJ450" i="6"/>
  <c r="AY4" i="6"/>
  <c r="AX4" i="6"/>
  <c r="AW4" i="6"/>
  <c r="AJ4" i="6"/>
  <c r="AH4" i="6"/>
  <c r="U4" i="6"/>
  <c r="T4" i="6"/>
  <c r="S4" i="6"/>
  <c r="BN449" i="6"/>
  <c r="BM449" i="6"/>
  <c r="BL449" i="6"/>
  <c r="BK449" i="6"/>
  <c r="BN448" i="6"/>
  <c r="BM448" i="6"/>
  <c r="BL448" i="6"/>
  <c r="BK448" i="6"/>
  <c r="BN447" i="6"/>
  <c r="BM447" i="6"/>
  <c r="BL447" i="6"/>
  <c r="BK447" i="6"/>
  <c r="BN446" i="6"/>
  <c r="BM446" i="6"/>
  <c r="BL446" i="6"/>
  <c r="BK446" i="6"/>
  <c r="BG454" i="6" l="1"/>
  <c r="BG448" i="6"/>
  <c r="AZ466" i="6"/>
  <c r="BB466" i="6" s="1"/>
  <c r="BG481" i="6"/>
  <c r="AZ492" i="6"/>
  <c r="BB492" i="6" s="1"/>
  <c r="AZ475" i="6"/>
  <c r="BB475" i="6" s="1"/>
  <c r="AZ479" i="6"/>
  <c r="BB479" i="6" s="1"/>
  <c r="BD448" i="6"/>
  <c r="BD452" i="6"/>
  <c r="BE481" i="6"/>
  <c r="AK492" i="6"/>
  <c r="AM492" i="6" s="1"/>
  <c r="V469" i="6"/>
  <c r="X469" i="6" s="1"/>
  <c r="V480" i="6"/>
  <c r="X480" i="6" s="1"/>
  <c r="BH448" i="6"/>
  <c r="V492" i="6"/>
  <c r="X492" i="6" s="1"/>
  <c r="BE459" i="6"/>
  <c r="BD456" i="6"/>
  <c r="BC479" i="6"/>
  <c r="AZ448" i="6"/>
  <c r="BB448" i="6" s="1"/>
  <c r="BC462" i="6"/>
  <c r="AZ463" i="6"/>
  <c r="BB463" i="6" s="1"/>
  <c r="BC452" i="6"/>
  <c r="BC493" i="6"/>
  <c r="BC474" i="6"/>
  <c r="BD454" i="6"/>
  <c r="BF492" i="6"/>
  <c r="AZ461" i="6"/>
  <c r="BB461" i="6" s="1"/>
  <c r="BF456" i="6"/>
  <c r="V454" i="6"/>
  <c r="X454" i="6" s="1"/>
  <c r="V479" i="6"/>
  <c r="X479" i="6" s="1"/>
  <c r="BP494" i="6"/>
  <c r="BQ494" i="6" s="1"/>
  <c r="AK493" i="6"/>
  <c r="AM493" i="6" s="1"/>
  <c r="BC450" i="6"/>
  <c r="V456" i="6"/>
  <c r="X456" i="6" s="1"/>
  <c r="X494" i="6"/>
  <c r="AZ452" i="6"/>
  <c r="BB452" i="6" s="1"/>
  <c r="BC478" i="6"/>
  <c r="BC460" i="6"/>
  <c r="AK446" i="6"/>
  <c r="AM446" i="6" s="1"/>
  <c r="BC466" i="6"/>
  <c r="V484" i="6"/>
  <c r="X484" i="6" s="1"/>
  <c r="AZ484" i="6"/>
  <c r="BB484" i="6" s="1"/>
  <c r="AZ460" i="6"/>
  <c r="BB460" i="6" s="1"/>
  <c r="BC486" i="6"/>
  <c r="AZ446" i="6"/>
  <c r="BB446" i="6" s="1"/>
  <c r="AZ447" i="6"/>
  <c r="BB447" i="6" s="1"/>
  <c r="BC476" i="6"/>
  <c r="AK476" i="6"/>
  <c r="AM476" i="6" s="1"/>
  <c r="BC470" i="6"/>
  <c r="BC468" i="6"/>
  <c r="V468" i="6"/>
  <c r="X468" i="6" s="1"/>
  <c r="G9" i="8"/>
  <c r="G10" i="8"/>
  <c r="G12" i="8"/>
  <c r="G8" i="8"/>
  <c r="G11" i="8"/>
  <c r="G7" i="8"/>
  <c r="G13" i="8"/>
  <c r="G6" i="8"/>
  <c r="J4" i="6"/>
  <c r="AN4" i="6"/>
  <c r="BC459" i="6"/>
  <c r="AK480" i="6"/>
  <c r="AM480" i="6" s="1"/>
  <c r="BC471" i="6"/>
  <c r="BC491" i="6"/>
  <c r="BC451" i="6"/>
  <c r="AZ467" i="6"/>
  <c r="BB467" i="6" s="1"/>
  <c r="AK449" i="6"/>
  <c r="AM449" i="6" s="1"/>
  <c r="AK479" i="6"/>
  <c r="AM479" i="6" s="1"/>
  <c r="AK451" i="6"/>
  <c r="AM451" i="6" s="1"/>
  <c r="AK459" i="6"/>
  <c r="AM459" i="6" s="1"/>
  <c r="AK491" i="6"/>
  <c r="AM491" i="6" s="1"/>
  <c r="BC463" i="6"/>
  <c r="AK447" i="6"/>
  <c r="AM447" i="6" s="1"/>
  <c r="BC455" i="6"/>
  <c r="V471" i="6"/>
  <c r="X471" i="6" s="1"/>
  <c r="BC487" i="6"/>
  <c r="V467" i="6"/>
  <c r="X467" i="6" s="1"/>
  <c r="V447" i="6"/>
  <c r="X447" i="6" s="1"/>
  <c r="BC469" i="6"/>
  <c r="V491" i="6"/>
  <c r="X491" i="6" s="1"/>
  <c r="BC483" i="6"/>
  <c r="AZ469" i="6"/>
  <c r="BB469" i="6" s="1"/>
  <c r="BC477" i="6"/>
  <c r="AK467" i="6"/>
  <c r="AM467" i="6" s="1"/>
  <c r="BC485" i="6"/>
  <c r="BC475" i="6"/>
  <c r="BC453" i="6"/>
  <c r="BC461" i="6"/>
  <c r="BO4" i="6"/>
  <c r="AZ480" i="6"/>
  <c r="BB480" i="6" s="1"/>
  <c r="BC472" i="6"/>
  <c r="BC448" i="6"/>
  <c r="BC456" i="6"/>
  <c r="BC464" i="6"/>
  <c r="BC488" i="6"/>
  <c r="V451" i="6"/>
  <c r="X451" i="6" s="1"/>
  <c r="V459" i="6"/>
  <c r="X459" i="6" s="1"/>
  <c r="V475" i="6"/>
  <c r="X475" i="6" s="1"/>
  <c r="BB485" i="6"/>
  <c r="BB453" i="6"/>
  <c r="AM462" i="6"/>
  <c r="AM470" i="6"/>
  <c r="AM486" i="6"/>
  <c r="AM454" i="6"/>
  <c r="AM478" i="6"/>
  <c r="AZ470" i="6"/>
  <c r="BC490" i="6"/>
  <c r="BC458" i="6"/>
  <c r="AZ462" i="6"/>
  <c r="BC465" i="6"/>
  <c r="BC489" i="6"/>
  <c r="BC454" i="6"/>
  <c r="V474" i="6"/>
  <c r="X474" i="6" s="1"/>
  <c r="BC482" i="6"/>
  <c r="V466" i="6"/>
  <c r="X466" i="6" s="1"/>
  <c r="V446" i="6"/>
  <c r="X446" i="6" s="1"/>
  <c r="V478" i="6"/>
  <c r="X478" i="6" s="1"/>
  <c r="BC473" i="6"/>
  <c r="BC481" i="6"/>
  <c r="AZ489" i="6"/>
  <c r="BB489" i="6" s="1"/>
  <c r="AZ449" i="6"/>
  <c r="BB449" i="6" s="1"/>
  <c r="V465" i="6"/>
  <c r="X465" i="6" s="1"/>
  <c r="V473" i="6"/>
  <c r="X473" i="6" s="1"/>
  <c r="BC457" i="6"/>
  <c r="V449" i="6"/>
  <c r="X449" i="6" s="1"/>
  <c r="V481" i="6"/>
  <c r="X481" i="6" s="1"/>
  <c r="V489" i="6"/>
  <c r="X489" i="6" s="1"/>
  <c r="BP457" i="6"/>
  <c r="BQ457" i="6" s="1"/>
  <c r="BP487" i="6"/>
  <c r="BQ487" i="6" s="1"/>
  <c r="BP455" i="6"/>
  <c r="BQ455" i="6" s="1"/>
  <c r="BP483" i="6"/>
  <c r="BQ483" i="6" s="1"/>
  <c r="BP458" i="6"/>
  <c r="BQ458" i="6" s="1"/>
  <c r="BP472" i="6"/>
  <c r="BQ472" i="6" s="1"/>
  <c r="BP490" i="6"/>
  <c r="BQ490" i="6" s="1"/>
  <c r="BP486" i="6"/>
  <c r="BQ486" i="6" s="1"/>
  <c r="BP450" i="6"/>
  <c r="BQ450" i="6" s="1"/>
  <c r="BP482" i="6"/>
  <c r="BQ482" i="6" s="1"/>
  <c r="BP477" i="6"/>
  <c r="BQ477" i="6" s="1"/>
  <c r="BP488" i="6"/>
  <c r="BQ488" i="6" s="1"/>
  <c r="BP453" i="6"/>
  <c r="BQ453" i="6" s="1"/>
  <c r="BP464" i="6"/>
  <c r="BQ464" i="6" s="1"/>
  <c r="BP485" i="6"/>
  <c r="BQ485" i="6" s="1"/>
  <c r="BP448" i="6" l="1"/>
  <c r="BQ448" i="6" s="1"/>
  <c r="BP492" i="6"/>
  <c r="BQ492" i="6" s="1"/>
  <c r="BP463" i="6"/>
  <c r="BQ463" i="6" s="1"/>
  <c r="BP461" i="6"/>
  <c r="BQ461" i="6" s="1"/>
  <c r="BP454" i="6"/>
  <c r="BQ454" i="6" s="1"/>
  <c r="BP493" i="6"/>
  <c r="BQ493" i="6" s="1"/>
  <c r="BP456" i="6"/>
  <c r="BQ456" i="6" s="1"/>
  <c r="BP452" i="6"/>
  <c r="BQ452" i="6" s="1"/>
  <c r="BP460" i="6"/>
  <c r="BQ460" i="6" s="1"/>
  <c r="BP484" i="6"/>
  <c r="BQ484" i="6" s="1"/>
  <c r="BP476" i="6"/>
  <c r="BQ476" i="6" s="1"/>
  <c r="BP468" i="6"/>
  <c r="BQ468" i="6" s="1"/>
  <c r="BP447" i="6"/>
  <c r="BQ447" i="6" s="1"/>
  <c r="BP471" i="6"/>
  <c r="BQ471" i="6" s="1"/>
  <c r="BP479" i="6"/>
  <c r="BQ479" i="6" s="1"/>
  <c r="BP491" i="6"/>
  <c r="BQ491" i="6" s="1"/>
  <c r="BP467" i="6"/>
  <c r="BQ467" i="6" s="1"/>
  <c r="BP469" i="6"/>
  <c r="BQ469" i="6" s="1"/>
  <c r="BP480" i="6"/>
  <c r="BQ480" i="6" s="1"/>
  <c r="BP473" i="6"/>
  <c r="BQ473" i="6" s="1"/>
  <c r="BP451" i="6"/>
  <c r="BQ451" i="6" s="1"/>
  <c r="BP446" i="6"/>
  <c r="BQ446" i="6" s="1"/>
  <c r="BP459" i="6"/>
  <c r="BQ459" i="6" s="1"/>
  <c r="BP475" i="6"/>
  <c r="BQ475" i="6" s="1"/>
  <c r="BP462" i="6"/>
  <c r="BQ462" i="6" s="1"/>
  <c r="BB462" i="6"/>
  <c r="BP470" i="6"/>
  <c r="BQ470" i="6" s="1"/>
  <c r="BB470" i="6"/>
  <c r="BP478" i="6"/>
  <c r="BQ478" i="6" s="1"/>
  <c r="BP489" i="6"/>
  <c r="BQ489" i="6" s="1"/>
  <c r="BP466" i="6"/>
  <c r="BQ466" i="6" s="1"/>
  <c r="BP481" i="6"/>
  <c r="BQ481" i="6" s="1"/>
  <c r="BP465" i="6"/>
  <c r="BQ465" i="6" s="1"/>
  <c r="BP474" i="6"/>
  <c r="BQ474" i="6" s="1"/>
  <c r="BP449" i="6"/>
  <c r="BQ44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<sst xmlns="http://schemas.openxmlformats.org/spreadsheetml/2006/main" count="3950" uniqueCount="667">
  <si>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</si>
  <si>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</si>
  <si>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</si>
  <si>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</si>
  <si>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</si>
  <si>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</si>
  <si>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</si>
  <si>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</si>
  <si>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</si>
  <si>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</si>
  <si>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</si>
  <si>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</si>
  <si>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</si>
  <si>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</si>
  <si>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</si>
  <si>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</si>
  <si>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</si>
  <si>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</si>
  <si>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</si>
  <si>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</si>
  <si>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</si>
  <si>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</si>
  <si>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</si>
  <si>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</si>
  <si>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</si>
  <si>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</si>
  <si>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</si>
  <si>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</si>
  <si>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</si>
  <si>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</si>
  <si>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</si>
  <si>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</si>
  <si>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</si>
  <si>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</si>
  <si>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</si>
  <si>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</si>
  <si>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</si>
  <si>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</si>
  <si>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</si>
  <si>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</si>
  <si>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</si>
  <si>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</si>
  <si>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</si>
  <si>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</si>
  <si>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</si>
  <si>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</si>
  <si>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</si>
  <si>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</si>
  <si>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</si>
  <si>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</si>
  <si>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</si>
  <si>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</si>
  <si>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</si>
  <si>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</si>
  <si>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</si>
  <si>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</si>
  <si>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</si>
  <si>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</si>
  <si>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</si>
  <si>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</si>
  <si>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</si>
  <si>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</si>
  <si>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</si>
  <si>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</si>
  <si>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</si>
  <si>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</si>
  <si>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</si>
  <si>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</si>
  <si>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</si>
  <si>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</si>
  <si>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</si>
  <si>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</si>
  <si>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</si>
  <si>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</si>
  <si>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</si>
  <si>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</si>
  <si>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</si>
  <si>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</si>
  <si>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</si>
  <si>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</si>
  <si>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</si>
  <si>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</si>
  <si>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</si>
  <si>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</si>
  <si>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</si>
  <si>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</si>
  <si>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</si>
  <si>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</si>
  <si>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</si>
  <si>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</si>
  <si>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</si>
  <si>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</si>
  <si>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</si>
  <si>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</si>
  <si>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</si>
  <si>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</si>
  <si>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</si>
  <si>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</si>
  <si>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</si>
  <si>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</si>
  <si>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</si>
  <si>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</si>
  <si>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</si>
  <si>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</si>
  <si>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</si>
  <si>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</si>
  <si>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</si>
  <si>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</si>
  <si>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</si>
  <si>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</si>
  <si>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</si>
  <si>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</si>
  <si>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</si>
  <si>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</si>
  <si>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</si>
  <si>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</si>
  <si>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</si>
  <si>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</si>
  <si>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</si>
  <si>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</si>
  <si>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</si>
  <si>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</si>
  <si>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</si>
  <si>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</si>
  <si>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</si>
  <si>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</si>
  <si>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</si>
  <si>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</si>
  <si>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</si>
  <si>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</si>
  <si>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</si>
  <si>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</si>
  <si>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</si>
  <si>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</si>
  <si>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</si>
  <si>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</si>
  <si>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</si>
  <si>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</si>
  <si>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</si>
  <si>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</si>
  <si>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</si>
  <si>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</si>
  <si>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</si>
  <si>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</si>
  <si>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</si>
  <si>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</si>
  <si>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</si>
  <si>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</si>
  <si>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</si>
  <si>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</si>
  <si>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</si>
  <si>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</si>
  <si>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</si>
  <si>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</si>
  <si>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</si>
  <si>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</si>
  <si>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</si>
  <si>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</si>
  <si>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</si>
  <si>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</si>
  <si>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</si>
  <si>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</si>
  <si>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</si>
  <si>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</si>
  <si>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</si>
  <si>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</si>
  <si>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</si>
  <si>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</si>
  <si>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</si>
  <si>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</si>
  <si>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</si>
  <si>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</si>
  <si>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</si>
  <si>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</si>
  <si>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</si>
  <si>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</si>
  <si>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</si>
  <si>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</si>
  <si>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</si>
  <si>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</si>
  <si>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</si>
  <si>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</si>
  <si>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</si>
  <si>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</si>
  <si>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</si>
  <si>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</si>
  <si>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</si>
  <si>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</si>
  <si>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</si>
  <si>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</si>
  <si>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</si>
  <si>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</si>
  <si>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</si>
  <si>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</si>
  <si>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</si>
  <si>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</si>
  <si>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</si>
  <si>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</si>
  <si>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</si>
  <si>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</si>
  <si>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</si>
  <si>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</si>
  <si>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</si>
  <si>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</si>
  <si>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</si>
  <si>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</si>
  <si>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</si>
  <si>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</si>
  <si>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</si>
  <si>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</si>
  <si>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</si>
  <si>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</si>
  <si>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</si>
  <si>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</si>
  <si>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</si>
  <si>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</si>
  <si>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</si>
  <si>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</si>
  <si>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</si>
  <si>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</si>
  <si>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</si>
  <si>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</si>
  <si>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</si>
  <si>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</si>
  <si>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</si>
  <si>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</si>
  <si>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</si>
  <si>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</si>
  <si>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</si>
  <si>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</si>
  <si>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</si>
  <si>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</si>
  <si>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</si>
  <si>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</si>
  <si>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</si>
  <si>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</si>
  <si>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</si>
  <si>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</si>
  <si>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</si>
  <si>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</si>
  <si>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</si>
  <si>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</si>
  <si>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</si>
  <si>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</si>
  <si>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</si>
  <si>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</si>
  <si>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</si>
  <si>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</si>
  <si>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</si>
  <si>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</si>
  <si>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</si>
  <si>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</si>
  <si>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</si>
  <si>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</si>
  <si>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</si>
  <si>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</si>
  <si>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</si>
  <si>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</si>
  <si>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</si>
  <si>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</si>
  <si>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</si>
  <si>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</si>
  <si>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</si>
  <si>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</si>
  <si>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</si>
  <si>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</si>
  <si>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</si>
  <si>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</si>
  <si>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</si>
  <si>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</si>
  <si>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</si>
  <si>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</si>
  <si>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</si>
  <si>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</si>
  <si>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</si>
  <si>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</si>
  <si>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</si>
  <si>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</si>
  <si>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</si>
  <si>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</si>
  <si>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</si>
  <si>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</si>
  <si>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</si>
  <si>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</si>
  <si>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</si>
  <si>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</si>
  <si>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</si>
  <si>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</si>
  <si>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</si>
  <si>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</si>
  <si>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</si>
  <si>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</si>
  <si>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</si>
  <si>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</si>
  <si>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</si>
  <si>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</si>
  <si>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</si>
  <si>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</si>
  <si>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</si>
  <si>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</si>
  <si>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</si>
  <si>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</si>
  <si>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</si>
  <si>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</si>
  <si>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</si>
  <si>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</si>
  <si>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</si>
  <si>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</si>
  <si>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</si>
  <si>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</si>
  <si>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</si>
  <si>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</si>
  <si>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</si>
  <si>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</si>
  <si>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</si>
  <si>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</si>
  <si>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</si>
  <si>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</si>
  <si>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</si>
  <si>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</si>
  <si>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</si>
  <si>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</si>
  <si>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</si>
  <si>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</si>
  <si>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</si>
  <si>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</si>
  <si>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</si>
  <si>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</si>
  <si>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</si>
  <si>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</si>
  <si>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</si>
  <si>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</si>
  <si>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</si>
  <si>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</si>
  <si>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</si>
  <si>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</si>
  <si>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</si>
  <si>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</si>
  <si>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</si>
  <si>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</si>
  <si>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</si>
  <si>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</si>
  <si>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</si>
  <si>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</si>
  <si>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</si>
  <si>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</si>
  <si>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</si>
  <si>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</si>
  <si>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</si>
  <si>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</si>
  <si>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</si>
  <si>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</si>
  <si>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</si>
  <si>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</si>
  <si>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</si>
  <si>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</si>
  <si>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</si>
  <si>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</si>
  <si>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</si>
  <si>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</si>
  <si>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</si>
  <si>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</si>
  <si>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</si>
  <si>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</si>
  <si>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</si>
  <si>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</si>
  <si>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</si>
  <si>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</si>
  <si>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</si>
  <si>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</si>
  <si>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</si>
  <si>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</si>
  <si>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</si>
  <si>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</si>
  <si>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</si>
  <si>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</si>
  <si>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</si>
  <si>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</si>
  <si>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</si>
  <si>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</si>
  <si>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</si>
  <si>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</si>
  <si>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</si>
  <si>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</si>
  <si>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</si>
  <si>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</si>
  <si>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</si>
  <si>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</si>
  <si>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</si>
  <si>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</si>
  <si>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</si>
  <si>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</si>
  <si>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</si>
  <si>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</si>
  <si>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</si>
  <si>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</si>
  <si>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</si>
  <si>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</si>
  <si>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</si>
  <si>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</si>
  <si>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</si>
  <si>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</si>
  <si>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</si>
  <si>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</si>
  <si>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</si>
  <si>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</si>
  <si>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</si>
  <si>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</si>
  <si>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</si>
  <si>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</si>
  <si>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</si>
  <si>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</si>
  <si>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</si>
  <si>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</si>
  <si>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</si>
  <si>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</si>
  <si>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</si>
  <si>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</si>
  <si>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</si>
  <si>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</si>
  <si>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</si>
  <si>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</si>
  <si>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</si>
  <si>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</si>
  <si>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</si>
  <si>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</si>
  <si>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</si>
  <si>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</si>
  <si>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</si>
  <si>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</si>
  <si>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</si>
  <si>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</si>
  <si>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</si>
  <si>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</si>
  <si>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</si>
  <si>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</si>
  <si>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</si>
  <si>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</si>
  <si>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</si>
  <si>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</si>
  <si>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</si>
  <si>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</si>
  <si>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</si>
  <si>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</si>
  <si>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</si>
  <si>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</si>
  <si>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</si>
  <si>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</si>
  <si>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</si>
  <si>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</si>
  <si>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</si>
  <si>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</si>
  <si>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</si>
  <si>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</si>
  <si>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</si>
  <si>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</si>
  <si>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</si>
  <si>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</si>
  <si>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</si>
  <si>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</si>
  <si>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</si>
  <si>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</si>
  <si>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</si>
  <si>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</si>
  <si>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</si>
  <si>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</si>
  <si>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</si>
  <si>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</si>
  <si>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</si>
  <si>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</si>
  <si>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</si>
  <si>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</si>
  <si>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</si>
  <si>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</si>
  <si>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</si>
  <si>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</si>
  <si>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</si>
  <si>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</si>
  <si>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</si>
  <si>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</si>
  <si>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</si>
  <si>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</si>
  <si>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</si>
  <si>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</si>
  <si>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</si>
  <si>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</si>
  <si>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</si>
  <si>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</si>
  <si>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</si>
  <si>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</si>
  <si>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</si>
  <si>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</si>
  <si>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</si>
  <si>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</si>
  <si>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</si>
  <si>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</si>
  <si>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</si>
  <si>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</si>
  <si>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</si>
  <si>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</si>
  <si>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</si>
  <si>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</si>
  <si>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</si>
  <si>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</si>
  <si>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</si>
  <si>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</si>
  <si>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</si>
  <si>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</si>
  <si>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</si>
  <si>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</si>
  <si>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</si>
  <si>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</si>
  <si>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</si>
  <si>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</si>
  <si>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</si>
  <si>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</si>
  <si>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</si>
  <si>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</si>
  <si>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</si>
  <si>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</si>
  <si>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</si>
  <si>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</si>
  <si>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</si>
  <si>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</si>
  <si>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</si>
  <si>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</si>
  <si>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</si>
  <si>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</si>
  <si>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</si>
  <si>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</si>
  <si>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</si>
  <si>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</si>
  <si>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</si>
  <si>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</si>
  <si>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</si>
  <si>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</si>
  <si>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</si>
  <si>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</si>
  <si>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</si>
  <si>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</si>
  <si>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</si>
  <si>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</si>
  <si>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</si>
  <si>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</si>
  <si>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</si>
  <si>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</si>
  <si>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</si>
  <si>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</si>
  <si>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</si>
  <si>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</si>
  <si>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</si>
  <si>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</si>
  <si>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</si>
  <si>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</si>
  <si>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</si>
  <si>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</si>
  <si>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</si>
  <si>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</si>
  <si>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</si>
  <si>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</si>
  <si>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</si>
  <si>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</si>
  <si>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</si>
  <si>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</si>
  <si>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IRA COMPLICADA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</si>
  <si>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</si>
  <si>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</si>
  <si>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</si>
  <si>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</si>
  <si>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</si>
  <si>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</si>
  <si>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</si>
  <si>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</si>
  <si>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</si>
  <si>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</si>
  <si>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</si>
  <si>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</si>
  <si>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</si>
  <si>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</si>
  <si>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</si>
  <si>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</si>
  <si>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</si>
  <si>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</si>
  <si>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</si>
  <si>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</si>
  <si>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</si>
  <si>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</si>
  <si>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</si>
  <si>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</si>
  <si>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</si>
  <si>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</si>
  <si>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</si>
  <si>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</si>
  <si>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</si>
  <si>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</si>
  <si>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</si>
  <si>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</si>
  <si>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</si>
  <si>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</si>
  <si>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</si>
  <si>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</si>
  <si>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</si>
  <si>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</si>
  <si>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</si>
  <si>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</si>
  <si>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</si>
  <si>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</si>
  <si>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</si>
  <si>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</si>
  <si>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</si>
  <si>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</si>
  <si>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</si>
  <si>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</si>
  <si>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</si>
  <si>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</si>
  <si>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</si>
  <si>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</si>
  <si>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</si>
  <si>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</si>
  <si>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</si>
  <si>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</si>
  <si>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</si>
  <si>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</si>
  <si>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</si>
  <si>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</si>
  <si>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</si>
  <si>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</si>
  <si>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</si>
  <si>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</si>
  <si>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</si>
  <si>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</si>
  <si>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</si>
  <si>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</si>
  <si>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</si>
  <si>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</si>
  <si>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</si>
  <si>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</si>
  <si>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</si>
  <si>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</si>
  <si>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</si>
  <si>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</si>
  <si>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</si>
  <si>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</si>
  <si>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</si>
  <si>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</si>
  <si>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</si>
  <si>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</si>
  <si>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</si>
  <si>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</si>
  <si>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</si>
  <si>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</si>
  <si>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</si>
  <si>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</si>
  <si>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</si>
  <si>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</si>
  <si>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</si>
  <si>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</si>
  <si>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</si>
  <si>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</si>
  <si>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</si>
  <si>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</si>
  <si>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</si>
  <si>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CON COMPLICACIONES EN  MENORES DE 5 AÑOS - 2026</t>
  </si>
  <si>
    <t>PRIVADO</t>
  </si>
  <si>
    <t>CLINICA YANAMONO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</si>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</sst>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3" borderId="0" xfId="4" applyFont="1" applyFill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0" fontId="24" fillId="3" borderId="0" xfId="4" applyFont="1" applyFill="1" applyAlignment="1">
      <alignment horizontal="left" vertical="center"/>
    </xf>
    <xf numFmtId="0" fontId="24" fillId="3" borderId="0" xfId="4" applyFont="1" applyFill="1" applyAlignment="1">
      <alignment vertical="center"/>
    </xf>
    <xf numFmtId="1" fontId="25" fillId="0" borderId="0" xfId="6" applyNumberFormat="1" applyFont="1" applyAlignment="1">
      <alignment horizontal="center" vertical="center"/>
    </xf>
    <xf numFmtId="0" fontId="24" fillId="3" borderId="0" xfId="4" applyFont="1" applyFill="1" applyAlignment="1">
      <alignment vertical="center" wrapText="1"/>
    </xf>
    <xf numFmtId="1" fontId="25" fillId="0" borderId="0" xfId="4" applyNumberFormat="1" applyFont="1" applyAlignment="1">
      <alignment horizontal="center" vertical="center"/>
    </xf>
    <xf numFmtId="1" fontId="26" fillId="0" borderId="0" xfId="4" applyNumberFormat="1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0" fontId="22" fillId="3" borderId="0" xfId="0" applyFont="1" applyFill="1"/>
    <xf numFmtId="1" fontId="25" fillId="3" borderId="0" xfId="6" applyNumberFormat="1" applyFont="1" applyFill="1" applyAlignment="1">
      <alignment horizontal="center" vertical="center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3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49" t="s">
        <v>422</v>
      </c>
      <c r="D5" s="146" t="s">
        <v>423</v>
      </c>
      <c r="E5" s="147" t="s">
        <v>424</v>
      </c>
      <c r="F5" s="145" t="s">
        <v>425</v>
      </c>
      <c r="G5" s="145" t="s">
        <v>0</v>
      </c>
      <c r="H5" s="145" t="s">
        <v>426</v>
      </c>
      <c r="I5" s="145" t="s">
        <v>427</v>
      </c>
      <c r="J5" s="145" t="s">
        <v>1</v>
      </c>
      <c r="K5" s="145" t="s">
        <v>428</v>
      </c>
      <c r="L5" s="145" t="s">
        <v>429</v>
      </c>
      <c r="M5" s="145" t="s">
        <v>430</v>
      </c>
      <c r="N5" s="145" t="s">
        <v>431</v>
      </c>
      <c r="O5" s="145" t="s">
        <v>432</v>
      </c>
      <c r="P5" s="145" t="s">
        <v>2</v>
      </c>
      <c r="Q5" s="145" t="s">
        <v>433</v>
      </c>
      <c r="R5" s="145" t="s">
        <v>434</v>
      </c>
      <c r="S5" s="145" t="s">
        <v>435</v>
      </c>
      <c r="T5" s="145" t="s">
        <v>436</v>
      </c>
      <c r="U5" s="145" t="s">
        <v>437</v>
      </c>
      <c r="V5" s="145" t="s">
        <v>438</v>
      </c>
      <c r="W5" s="145" t="s">
        <v>439</v>
      </c>
      <c r="X5" s="145" t="s">
        <v>440</v>
      </c>
      <c r="Y5" s="9"/>
    </row>
    <row r="6" spans="1:25" customFormat="1" ht="53.25" customHeight="1" x14ac:dyDescent="0.3">
      <c r="C6" s="149"/>
      <c r="D6" s="146"/>
      <c r="E6" s="148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494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U49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2" customWidth="1"/>
    <col min="24" max="24" width="12.77734375" style="106" customWidth="1"/>
    <col min="25" max="36" width="4.21875" style="38" hidden="1" customWidth="1" outlineLevel="1"/>
    <col min="37" max="37" width="12.77734375" customWidth="1" collapsed="1"/>
    <col min="38" max="38" width="12.77734375" style="112" customWidth="1"/>
    <col min="39" max="39" width="12.77734375" style="106" customWidth="1"/>
    <col min="40" max="51" width="4.21875" style="38" hidden="1" customWidth="1" outlineLevel="1"/>
    <col min="52" max="52" width="12.77734375" customWidth="1" collapsed="1"/>
    <col min="53" max="53" width="12.77734375" style="112" customWidth="1"/>
    <col min="54" max="54" width="12.77734375" style="106" customWidth="1"/>
    <col min="55" max="66" width="4.21875" customWidth="1"/>
    <col min="67" max="67" width="6.77734375" style="111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32" t="s">
        <v>662</v>
      </c>
      <c r="F1" s="132"/>
      <c r="G1" s="132"/>
      <c r="H1" s="132"/>
      <c r="I1" s="132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08"/>
      <c r="X1" s="102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08"/>
      <c r="AM1" s="102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08"/>
      <c r="BB1" s="102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08"/>
      <c r="BP1" s="39"/>
      <c r="BQ1" s="39"/>
    </row>
    <row r="2" spans="1:74" ht="16.5" customHeight="1" thickBot="1" x14ac:dyDescent="0.35">
      <c r="A2" s="9"/>
      <c r="B2" s="9"/>
      <c r="C2" s="39"/>
      <c r="D2" s="9"/>
      <c r="E2" s="132"/>
      <c r="F2" s="132"/>
      <c r="G2" s="132"/>
      <c r="H2" s="132"/>
      <c r="I2" s="13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33" t="s">
        <v>482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5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42" t="s">
        <v>479</v>
      </c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4"/>
      <c r="Y3" s="142" t="s">
        <v>480</v>
      </c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4"/>
      <c r="AN3" s="142" t="s">
        <v>481</v>
      </c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4"/>
      <c r="BC3" s="139" t="s">
        <v>499</v>
      </c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1"/>
      <c r="BO3" s="136" t="s">
        <v>476</v>
      </c>
      <c r="BP3" s="137"/>
      <c r="BQ3" s="138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SUBTOTAL(9,J6:J645)</f>
        <v>138</v>
      </c>
      <c r="K4" s="43">
        <f t="shared" si="0"/>
        <v>186</v>
      </c>
      <c r="L4" s="43">
        <f t="shared" si="0"/>
        <v>166</v>
      </c>
      <c r="M4" s="43">
        <f t="shared" si="0"/>
        <v>52</v>
      </c>
      <c r="N4" s="43">
        <f t="shared" si="0"/>
        <v>52</v>
      </c>
      <c r="O4" s="43">
        <f t="shared" si="0"/>
        <v>54</v>
      </c>
      <c r="P4" s="43">
        <f t="shared" si="0"/>
        <v>28</v>
      </c>
      <c r="Q4" s="43">
        <f t="shared" si="0"/>
        <v>6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682</v>
      </c>
      <c r="W4" s="109">
        <f t="shared" si="0"/>
        <v>0</v>
      </c>
      <c r="X4" s="103">
        <f>+IFERROR(V4/W4,0)*100</f>
        <v>0</v>
      </c>
      <c r="Y4" s="85">
        <f t="shared" ref="Y4:AL4" si="1">SUBTOTAL(9,Y6:Y645)</f>
        <v>11</v>
      </c>
      <c r="Z4" s="85">
        <f t="shared" si="1"/>
        <v>3</v>
      </c>
      <c r="AA4" s="85">
        <f t="shared" si="1"/>
        <v>5</v>
      </c>
      <c r="AB4" s="85">
        <f t="shared" si="1"/>
        <v>2</v>
      </c>
      <c r="AC4" s="85">
        <f t="shared" si="1"/>
        <v>6</v>
      </c>
      <c r="AD4" s="85">
        <f t="shared" si="1"/>
        <v>4</v>
      </c>
      <c r="AE4" s="85">
        <f t="shared" si="1"/>
        <v>2</v>
      </c>
      <c r="AF4" s="85">
        <f t="shared" si="1"/>
        <v>1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34</v>
      </c>
      <c r="AL4" s="109">
        <f t="shared" si="1"/>
        <v>0</v>
      </c>
      <c r="AM4" s="103">
        <f>+IFERROR(AK4/AL4,0)*100</f>
        <v>0</v>
      </c>
      <c r="AN4" s="85">
        <f t="shared" ref="AN4:BA4" si="2">SUBTOTAL(9,AN6:AN645)</f>
        <v>396</v>
      </c>
      <c r="AO4" s="85">
        <f t="shared" si="2"/>
        <v>412</v>
      </c>
      <c r="AP4" s="85">
        <f t="shared" si="2"/>
        <v>452</v>
      </c>
      <c r="AQ4" s="85">
        <f t="shared" si="2"/>
        <v>376</v>
      </c>
      <c r="AR4" s="85">
        <f t="shared" si="2"/>
        <v>266</v>
      </c>
      <c r="AS4" s="85">
        <f t="shared" si="2"/>
        <v>289</v>
      </c>
      <c r="AT4" s="85">
        <f t="shared" si="2"/>
        <v>323</v>
      </c>
      <c r="AU4" s="85">
        <f t="shared" si="2"/>
        <v>59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2573</v>
      </c>
      <c r="BA4" s="109">
        <f t="shared" si="2"/>
        <v>0</v>
      </c>
      <c r="BB4" s="103">
        <f>+IFERROR(AZ4/BA4,0)*100</f>
        <v>0</v>
      </c>
      <c r="BC4" s="99">
        <f t="shared" ref="BC4:BP4" si="3">SUBTOTAL(9,BC6:BC645)</f>
        <v>545</v>
      </c>
      <c r="BD4" s="99">
        <f t="shared" si="3"/>
        <v>601</v>
      </c>
      <c r="BE4" s="99">
        <f t="shared" si="3"/>
        <v>623</v>
      </c>
      <c r="BF4" s="99">
        <f t="shared" si="3"/>
        <v>430</v>
      </c>
      <c r="BG4" s="99">
        <f t="shared" si="3"/>
        <v>324</v>
      </c>
      <c r="BH4" s="99">
        <f t="shared" si="3"/>
        <v>347</v>
      </c>
      <c r="BI4" s="99">
        <f t="shared" si="3"/>
        <v>353</v>
      </c>
      <c r="BJ4" s="99">
        <f t="shared" si="3"/>
        <v>66</v>
      </c>
      <c r="BK4" s="99">
        <f t="shared" si="3"/>
        <v>0</v>
      </c>
      <c r="BL4" s="99">
        <f t="shared" si="3"/>
        <v>0</v>
      </c>
      <c r="BM4" s="99">
        <f t="shared" si="3"/>
        <v>0</v>
      </c>
      <c r="BN4" s="99">
        <f t="shared" si="3"/>
        <v>0</v>
      </c>
      <c r="BO4" s="113">
        <f t="shared" si="3"/>
        <v>0</v>
      </c>
      <c r="BP4" s="100">
        <f t="shared" si="3"/>
        <v>3289</v>
      </c>
      <c r="BQ4" s="101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518</v>
      </c>
      <c r="D5" s="98" t="s">
        <v>503</v>
      </c>
      <c r="E5" s="97" t="s">
        <v>504</v>
      </c>
      <c r="F5" s="98" t="s">
        <v>519</v>
      </c>
      <c r="G5" s="97" t="s">
        <v>520</v>
      </c>
      <c r="H5" s="97" t="s">
        <v>505</v>
      </c>
      <c r="I5" s="97" t="s">
        <v>521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0" t="s">
        <v>475</v>
      </c>
      <c r="X5" s="107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0" t="s">
        <v>475</v>
      </c>
      <c r="AM5" s="107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0" t="s">
        <v>475</v>
      </c>
      <c r="BB5" s="107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4" t="s">
        <v>475</v>
      </c>
      <c r="BP5" s="86" t="s">
        <v>473</v>
      </c>
      <c r="BQ5" s="86" t="s">
        <v>474</v>
      </c>
    </row>
    <row r="6" spans="1:74" x14ac:dyDescent="0.3">
      <c r="A6" s="119" t="s">
        <v>5</v>
      </c>
      <c r="B6" s="119" t="s">
        <v>238</v>
      </c>
      <c r="C6" s="120">
        <v>403</v>
      </c>
      <c r="D6" s="119" t="s">
        <v>507</v>
      </c>
      <c r="E6" s="119" t="s">
        <v>515</v>
      </c>
      <c r="F6" s="119" t="s">
        <v>514</v>
      </c>
      <c r="G6" s="121" t="s">
        <v>522</v>
      </c>
      <c r="H6" s="122">
        <v>3</v>
      </c>
      <c r="I6" s="123" t="s">
        <v>565</v>
      </c>
      <c r="J6" s="41">
        <v>1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/>
      <c r="S6" s="41"/>
      <c r="T6" s="41"/>
      <c r="U6" s="41"/>
      <c r="V6" s="92">
        <f>SUM(J6:U6)</f>
        <v>1</v>
      </c>
      <c r="W6" s="95">
        <v>0</v>
      </c>
      <c r="X6" s="104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v>0</v>
      </c>
      <c r="AE6" s="41">
        <v>1</v>
      </c>
      <c r="AF6" s="41">
        <v>0</v>
      </c>
      <c r="AG6" s="41"/>
      <c r="AH6" s="41"/>
      <c r="AI6" s="41"/>
      <c r="AJ6" s="41"/>
      <c r="AK6" s="95">
        <f>SUM(Y6:AJ6)</f>
        <v>1</v>
      </c>
      <c r="AL6" s="95">
        <v>0</v>
      </c>
      <c r="AM6" s="104">
        <f>+IFERROR(AK6/AL6,0)*100</f>
        <v>0</v>
      </c>
      <c r="AN6" s="41">
        <v>6</v>
      </c>
      <c r="AO6" s="41">
        <v>4</v>
      </c>
      <c r="AP6" s="41">
        <v>2</v>
      </c>
      <c r="AQ6" s="41">
        <v>2</v>
      </c>
      <c r="AR6" s="41">
        <v>0</v>
      </c>
      <c r="AS6" s="41">
        <v>2</v>
      </c>
      <c r="AT6" s="41">
        <v>6</v>
      </c>
      <c r="AU6" s="41">
        <v>1</v>
      </c>
      <c r="AV6" s="41"/>
      <c r="AW6" s="41"/>
      <c r="AX6" s="41"/>
      <c r="AY6" s="41"/>
      <c r="AZ6" s="95">
        <f>SUM(AN6:AY6)</f>
        <v>23</v>
      </c>
      <c r="BA6" s="95">
        <v>0</v>
      </c>
      <c r="BB6" s="104">
        <f>+IFERROR(AZ6/BA6,0)*100</f>
        <v>0</v>
      </c>
      <c r="BC6" s="49">
        <f t="shared" ref="BC6:BN6" si="4">+J6+Y6+AN6</f>
        <v>7</v>
      </c>
      <c r="BD6" s="49">
        <f t="shared" si="4"/>
        <v>4</v>
      </c>
      <c r="BE6" s="49">
        <f t="shared" si="4"/>
        <v>2</v>
      </c>
      <c r="BF6" s="49">
        <f t="shared" si="4"/>
        <v>2</v>
      </c>
      <c r="BG6" s="49">
        <f t="shared" si="4"/>
        <v>0</v>
      </c>
      <c r="BH6" s="49">
        <f t="shared" si="4"/>
        <v>2</v>
      </c>
      <c r="BI6" s="49">
        <f t="shared" si="4"/>
        <v>7</v>
      </c>
      <c r="BJ6" s="49">
        <f t="shared" si="4"/>
        <v>1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5">
        <f>+W6+AL6+BA6</f>
        <v>0</v>
      </c>
      <c r="BP6" s="87">
        <f>+V6+AK6+AZ6</f>
        <v>25</v>
      </c>
      <c r="BQ6" s="88">
        <f>IFERROR(BP6/BO6,0)</f>
        <v>0</v>
      </c>
    </row>
    <row r="7" spans="1:74" x14ac:dyDescent="0.3">
      <c r="A7" s="119" t="s">
        <v>5</v>
      </c>
      <c r="B7" s="119" t="s">
        <v>105</v>
      </c>
      <c r="C7" s="120">
        <v>402</v>
      </c>
      <c r="D7" s="119" t="s">
        <v>506</v>
      </c>
      <c r="E7" s="119" t="s">
        <v>515</v>
      </c>
      <c r="F7" s="119" t="s">
        <v>514</v>
      </c>
      <c r="G7" s="121" t="s">
        <v>566</v>
      </c>
      <c r="H7" s="122">
        <v>1</v>
      </c>
      <c r="I7" s="123" t="s">
        <v>567</v>
      </c>
      <c r="J7" s="41">
        <v>1</v>
      </c>
      <c r="K7" s="41">
        <v>0</v>
      </c>
      <c r="L7" s="41">
        <v>2</v>
      </c>
      <c r="M7" s="41">
        <v>0</v>
      </c>
      <c r="N7" s="41">
        <v>0</v>
      </c>
      <c r="O7" s="41">
        <v>1</v>
      </c>
      <c r="P7" s="41">
        <v>0</v>
      </c>
      <c r="Q7" s="41">
        <v>0</v>
      </c>
      <c r="R7" s="41"/>
      <c r="S7" s="41"/>
      <c r="T7" s="41"/>
      <c r="U7" s="41"/>
      <c r="V7" s="93">
        <f t="shared" ref="V7:V70" si="5">SUM(J7:U7)</f>
        <v>4</v>
      </c>
      <c r="W7" s="94">
        <v>0</v>
      </c>
      <c r="X7" s="105">
        <f t="shared" ref="X7:X70" si="6">+IFERROR(V7/W7,0)*100</f>
        <v>0</v>
      </c>
      <c r="Y7" s="41">
        <v>0</v>
      </c>
      <c r="Z7" s="41">
        <v>0</v>
      </c>
      <c r="AA7" s="41">
        <v>1</v>
      </c>
      <c r="AB7" s="41">
        <v>0</v>
      </c>
      <c r="AC7" s="41">
        <v>0</v>
      </c>
      <c r="AD7" s="41">
        <v>0</v>
      </c>
      <c r="AE7" s="41">
        <v>0</v>
      </c>
      <c r="AF7" s="41">
        <v>0</v>
      </c>
      <c r="AG7" s="41"/>
      <c r="AH7" s="41"/>
      <c r="AI7" s="41"/>
      <c r="AJ7" s="41"/>
      <c r="AK7" s="93">
        <f t="shared" ref="AK7:AK70" si="7">SUM(Y7:AJ7)</f>
        <v>1</v>
      </c>
      <c r="AL7" s="94">
        <v>0</v>
      </c>
      <c r="AM7" s="105">
        <f t="shared" ref="AM7:AM70" si="8">+IFERROR(AK7/AL7,0)*100</f>
        <v>0</v>
      </c>
      <c r="AN7" s="41">
        <v>3</v>
      </c>
      <c r="AO7" s="41">
        <v>0</v>
      </c>
      <c r="AP7" s="41">
        <v>1</v>
      </c>
      <c r="AQ7" s="41">
        <v>0</v>
      </c>
      <c r="AR7" s="41">
        <v>0</v>
      </c>
      <c r="AS7" s="41">
        <v>0</v>
      </c>
      <c r="AT7" s="41">
        <v>2</v>
      </c>
      <c r="AU7" s="41">
        <v>0</v>
      </c>
      <c r="AV7" s="41"/>
      <c r="AW7" s="41"/>
      <c r="AX7" s="41"/>
      <c r="AY7" s="41"/>
      <c r="AZ7" s="93">
        <f t="shared" ref="AZ7:AZ70" si="9">SUM(AN7:AY7)</f>
        <v>6</v>
      </c>
      <c r="BA7" s="94">
        <v>0</v>
      </c>
      <c r="BB7" s="105">
        <f t="shared" ref="BB7:BB70" si="10">+IFERROR(AZ7/BA7,0)*100</f>
        <v>0</v>
      </c>
      <c r="BC7" s="48">
        <f t="shared" ref="BC7:BC70" si="11">+J7+Y7+AN7</f>
        <v>4</v>
      </c>
      <c r="BD7" s="48">
        <f t="shared" ref="BD7:BD70" si="12">+K7+Z7+AO7</f>
        <v>0</v>
      </c>
      <c r="BE7" s="48">
        <f t="shared" ref="BE7:BE70" si="13">+L7+AA7+AP7</f>
        <v>4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1</v>
      </c>
      <c r="BI7" s="48">
        <f t="shared" ref="BI7:BI70" si="17">+P7+AE7+AT7</f>
        <v>2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5">
        <f t="shared" ref="BO7:BO70" si="23">+W7+AL7+BA7</f>
        <v>0</v>
      </c>
      <c r="BP7" s="87">
        <f t="shared" ref="BP7:BP70" si="24">+V7+AK7+AZ7</f>
        <v>11</v>
      </c>
      <c r="BQ7" s="89">
        <f t="shared" ref="BQ7:BQ70" si="25">IFERROR(BP7/BO7,0)</f>
        <v>0</v>
      </c>
    </row>
    <row r="8" spans="1:74" x14ac:dyDescent="0.3">
      <c r="A8" s="119" t="s">
        <v>460</v>
      </c>
      <c r="B8" s="119" t="s">
        <v>383</v>
      </c>
      <c r="C8" s="120">
        <v>405</v>
      </c>
      <c r="D8" s="119" t="s">
        <v>508</v>
      </c>
      <c r="E8" s="119" t="s">
        <v>515</v>
      </c>
      <c r="F8" s="119" t="s">
        <v>514</v>
      </c>
      <c r="G8" s="121" t="s">
        <v>566</v>
      </c>
      <c r="H8" s="122">
        <v>210</v>
      </c>
      <c r="I8" s="124" t="s">
        <v>568</v>
      </c>
      <c r="J8" s="41">
        <v>2</v>
      </c>
      <c r="K8" s="41">
        <v>0</v>
      </c>
      <c r="L8" s="41">
        <v>0</v>
      </c>
      <c r="M8" s="41">
        <v>0</v>
      </c>
      <c r="N8" s="41">
        <v>1</v>
      </c>
      <c r="O8" s="41">
        <v>0</v>
      </c>
      <c r="P8" s="41">
        <v>0</v>
      </c>
      <c r="Q8" s="41">
        <v>0</v>
      </c>
      <c r="R8" s="41"/>
      <c r="S8" s="41"/>
      <c r="T8" s="41"/>
      <c r="U8" s="41"/>
      <c r="V8" s="93">
        <f t="shared" si="5"/>
        <v>3</v>
      </c>
      <c r="W8" s="94">
        <v>0</v>
      </c>
      <c r="X8" s="105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>
        <v>0</v>
      </c>
      <c r="AG8" s="41"/>
      <c r="AH8" s="41"/>
      <c r="AI8" s="41"/>
      <c r="AJ8" s="41"/>
      <c r="AK8" s="93">
        <f t="shared" si="7"/>
        <v>0</v>
      </c>
      <c r="AL8" s="94">
        <v>0</v>
      </c>
      <c r="AM8" s="105">
        <f t="shared" si="8"/>
        <v>0</v>
      </c>
      <c r="AN8" s="41">
        <v>17</v>
      </c>
      <c r="AO8" s="41">
        <v>2</v>
      </c>
      <c r="AP8" s="41">
        <v>5</v>
      </c>
      <c r="AQ8" s="41">
        <v>4</v>
      </c>
      <c r="AR8" s="41">
        <v>1</v>
      </c>
      <c r="AS8" s="41">
        <v>1</v>
      </c>
      <c r="AT8" s="41">
        <v>2</v>
      </c>
      <c r="AU8" s="41">
        <v>0</v>
      </c>
      <c r="AV8" s="41"/>
      <c r="AW8" s="41"/>
      <c r="AX8" s="41"/>
      <c r="AY8" s="41"/>
      <c r="AZ8" s="93">
        <f t="shared" si="9"/>
        <v>32</v>
      </c>
      <c r="BA8" s="94">
        <v>0</v>
      </c>
      <c r="BB8" s="105">
        <f t="shared" si="10"/>
        <v>0</v>
      </c>
      <c r="BC8" s="48">
        <f t="shared" si="11"/>
        <v>19</v>
      </c>
      <c r="BD8" s="48">
        <f t="shared" si="12"/>
        <v>2</v>
      </c>
      <c r="BE8" s="48">
        <f t="shared" si="13"/>
        <v>5</v>
      </c>
      <c r="BF8" s="48">
        <f t="shared" si="14"/>
        <v>4</v>
      </c>
      <c r="BG8" s="48">
        <f t="shared" si="15"/>
        <v>2</v>
      </c>
      <c r="BH8" s="48">
        <f t="shared" si="16"/>
        <v>1</v>
      </c>
      <c r="BI8" s="48">
        <f t="shared" si="17"/>
        <v>2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5">
        <f t="shared" si="23"/>
        <v>0</v>
      </c>
      <c r="BP8" s="87">
        <f t="shared" si="24"/>
        <v>35</v>
      </c>
      <c r="BQ8" s="89">
        <f t="shared" si="25"/>
        <v>0</v>
      </c>
    </row>
    <row r="9" spans="1:74" x14ac:dyDescent="0.3">
      <c r="A9" s="119" t="s">
        <v>5</v>
      </c>
      <c r="B9" s="119" t="s">
        <v>181</v>
      </c>
      <c r="C9" s="120">
        <v>400</v>
      </c>
      <c r="D9" s="119" t="s">
        <v>523</v>
      </c>
      <c r="E9" s="119" t="s">
        <v>500</v>
      </c>
      <c r="F9" s="119" t="s">
        <v>180</v>
      </c>
      <c r="G9" s="121" t="s">
        <v>569</v>
      </c>
      <c r="H9" s="122">
        <v>66</v>
      </c>
      <c r="I9" s="124" t="s">
        <v>180</v>
      </c>
      <c r="J9" s="41">
        <v>1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2</v>
      </c>
      <c r="Q9" s="41">
        <v>0</v>
      </c>
      <c r="R9" s="41"/>
      <c r="S9" s="41"/>
      <c r="T9" s="41"/>
      <c r="U9" s="41"/>
      <c r="V9" s="94">
        <f t="shared" si="5"/>
        <v>3</v>
      </c>
      <c r="W9" s="94">
        <v>0</v>
      </c>
      <c r="X9" s="105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>
        <v>0</v>
      </c>
      <c r="AG9" s="41"/>
      <c r="AH9" s="41"/>
      <c r="AI9" s="41"/>
      <c r="AJ9" s="41"/>
      <c r="AK9" s="93">
        <f t="shared" si="7"/>
        <v>0</v>
      </c>
      <c r="AL9" s="94">
        <v>0</v>
      </c>
      <c r="AM9" s="105">
        <f t="shared" si="8"/>
        <v>0</v>
      </c>
      <c r="AN9" s="41">
        <v>4</v>
      </c>
      <c r="AO9" s="41">
        <v>2</v>
      </c>
      <c r="AP9" s="41">
        <v>0</v>
      </c>
      <c r="AQ9" s="41">
        <v>1</v>
      </c>
      <c r="AR9" s="41">
        <v>2</v>
      </c>
      <c r="AS9" s="41">
        <v>2</v>
      </c>
      <c r="AT9" s="41">
        <v>10</v>
      </c>
      <c r="AU9" s="41">
        <v>0</v>
      </c>
      <c r="AV9" s="41"/>
      <c r="AW9" s="41"/>
      <c r="AX9" s="41"/>
      <c r="AY9" s="41"/>
      <c r="AZ9" s="93">
        <f t="shared" si="9"/>
        <v>21</v>
      </c>
      <c r="BA9" s="94">
        <v>0</v>
      </c>
      <c r="BB9" s="105">
        <f t="shared" si="10"/>
        <v>0</v>
      </c>
      <c r="BC9" s="48">
        <f t="shared" si="11"/>
        <v>5</v>
      </c>
      <c r="BD9" s="48">
        <f t="shared" si="12"/>
        <v>2</v>
      </c>
      <c r="BE9" s="48">
        <f t="shared" si="13"/>
        <v>0</v>
      </c>
      <c r="BF9" s="48">
        <f t="shared" si="14"/>
        <v>1</v>
      </c>
      <c r="BG9" s="48">
        <f t="shared" si="15"/>
        <v>2</v>
      </c>
      <c r="BH9" s="48">
        <f t="shared" si="16"/>
        <v>2</v>
      </c>
      <c r="BI9" s="48">
        <f t="shared" si="17"/>
        <v>12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5">
        <f t="shared" si="23"/>
        <v>0</v>
      </c>
      <c r="BP9" s="87">
        <f t="shared" si="24"/>
        <v>24</v>
      </c>
      <c r="BQ9" s="89">
        <f t="shared" si="25"/>
        <v>0</v>
      </c>
    </row>
    <row r="10" spans="1:74" x14ac:dyDescent="0.3">
      <c r="A10" s="119" t="s">
        <v>69</v>
      </c>
      <c r="B10" s="119" t="s">
        <v>70</v>
      </c>
      <c r="C10" s="120">
        <v>406</v>
      </c>
      <c r="D10" s="119" t="s">
        <v>561</v>
      </c>
      <c r="E10" s="119" t="s">
        <v>515</v>
      </c>
      <c r="F10" s="119" t="s">
        <v>514</v>
      </c>
      <c r="G10" s="121" t="s">
        <v>569</v>
      </c>
      <c r="H10" s="125">
        <v>162</v>
      </c>
      <c r="I10" s="124" t="s">
        <v>570</v>
      </c>
      <c r="J10" s="41">
        <v>2</v>
      </c>
      <c r="K10" s="41">
        <v>1</v>
      </c>
      <c r="L10" s="41">
        <v>0</v>
      </c>
      <c r="M10" s="41">
        <v>0</v>
      </c>
      <c r="N10" s="41">
        <v>2</v>
      </c>
      <c r="O10" s="41">
        <v>0</v>
      </c>
      <c r="P10" s="41">
        <v>0</v>
      </c>
      <c r="Q10" s="41">
        <v>0</v>
      </c>
      <c r="R10" s="41"/>
      <c r="S10" s="41"/>
      <c r="T10" s="41"/>
      <c r="U10" s="41"/>
      <c r="V10" s="93">
        <f t="shared" si="5"/>
        <v>5</v>
      </c>
      <c r="W10" s="94">
        <v>0</v>
      </c>
      <c r="X10" s="105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1</v>
      </c>
      <c r="AD10" s="41">
        <v>0</v>
      </c>
      <c r="AE10" s="41">
        <v>0</v>
      </c>
      <c r="AF10" s="41">
        <v>0</v>
      </c>
      <c r="AG10" s="41"/>
      <c r="AH10" s="41"/>
      <c r="AI10" s="41"/>
      <c r="AJ10" s="41"/>
      <c r="AK10" s="93">
        <f t="shared" si="7"/>
        <v>1</v>
      </c>
      <c r="AL10" s="94">
        <v>0</v>
      </c>
      <c r="AM10" s="105">
        <f t="shared" si="8"/>
        <v>0</v>
      </c>
      <c r="AN10" s="41">
        <v>2</v>
      </c>
      <c r="AO10" s="41">
        <v>3</v>
      </c>
      <c r="AP10" s="41">
        <v>6</v>
      </c>
      <c r="AQ10" s="41">
        <v>5</v>
      </c>
      <c r="AR10" s="41">
        <v>23</v>
      </c>
      <c r="AS10" s="41">
        <v>17</v>
      </c>
      <c r="AT10" s="41">
        <v>19</v>
      </c>
      <c r="AU10" s="41">
        <v>7</v>
      </c>
      <c r="AV10" s="41"/>
      <c r="AW10" s="41"/>
      <c r="AX10" s="41"/>
      <c r="AY10" s="41"/>
      <c r="AZ10" s="93">
        <f t="shared" si="9"/>
        <v>82</v>
      </c>
      <c r="BA10" s="94">
        <v>0</v>
      </c>
      <c r="BB10" s="105">
        <f t="shared" si="10"/>
        <v>0</v>
      </c>
      <c r="BC10" s="48">
        <f t="shared" si="11"/>
        <v>4</v>
      </c>
      <c r="BD10" s="48">
        <f t="shared" si="12"/>
        <v>4</v>
      </c>
      <c r="BE10" s="48">
        <f t="shared" si="13"/>
        <v>6</v>
      </c>
      <c r="BF10" s="48">
        <f t="shared" si="14"/>
        <v>5</v>
      </c>
      <c r="BG10" s="48">
        <f t="shared" si="15"/>
        <v>26</v>
      </c>
      <c r="BH10" s="48">
        <f t="shared" si="16"/>
        <v>17</v>
      </c>
      <c r="BI10" s="48">
        <f t="shared" si="17"/>
        <v>19</v>
      </c>
      <c r="BJ10" s="48">
        <f t="shared" si="18"/>
        <v>7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5">
        <f t="shared" si="23"/>
        <v>0</v>
      </c>
      <c r="BP10" s="87">
        <f t="shared" si="24"/>
        <v>88</v>
      </c>
      <c r="BQ10" s="89">
        <f t="shared" si="25"/>
        <v>0</v>
      </c>
    </row>
    <row r="11" spans="1:74" x14ac:dyDescent="0.3">
      <c r="A11" s="119" t="s">
        <v>5</v>
      </c>
      <c r="B11" s="119" t="s">
        <v>105</v>
      </c>
      <c r="C11" s="120">
        <v>400</v>
      </c>
      <c r="D11" s="119" t="s">
        <v>523</v>
      </c>
      <c r="E11" s="119" t="s">
        <v>509</v>
      </c>
      <c r="F11" s="119" t="s">
        <v>455</v>
      </c>
      <c r="G11" s="121" t="s">
        <v>524</v>
      </c>
      <c r="H11" s="122">
        <v>7</v>
      </c>
      <c r="I11" s="124" t="s">
        <v>111</v>
      </c>
      <c r="J11" s="41">
        <v>0</v>
      </c>
      <c r="K11" s="41">
        <v>0</v>
      </c>
      <c r="L11" s="41">
        <v>0</v>
      </c>
      <c r="M11" s="41">
        <v>1</v>
      </c>
      <c r="N11" s="41">
        <v>0</v>
      </c>
      <c r="O11" s="41">
        <v>0</v>
      </c>
      <c r="P11" s="41">
        <v>0</v>
      </c>
      <c r="Q11" s="41">
        <v>0</v>
      </c>
      <c r="R11" s="41"/>
      <c r="S11" s="41"/>
      <c r="T11" s="41"/>
      <c r="U11" s="41"/>
      <c r="V11" s="93">
        <f t="shared" si="5"/>
        <v>1</v>
      </c>
      <c r="W11" s="94">
        <v>0</v>
      </c>
      <c r="X11" s="105">
        <f t="shared" si="6"/>
        <v>0</v>
      </c>
      <c r="Y11" s="41">
        <v>0</v>
      </c>
      <c r="Z11" s="41">
        <v>0</v>
      </c>
      <c r="AA11" s="41">
        <v>0</v>
      </c>
      <c r="AB11" s="41">
        <v>1</v>
      </c>
      <c r="AC11" s="41">
        <v>0</v>
      </c>
      <c r="AD11" s="41">
        <v>0</v>
      </c>
      <c r="AE11" s="41">
        <v>0</v>
      </c>
      <c r="AF11" s="41">
        <v>0</v>
      </c>
      <c r="AG11" s="41"/>
      <c r="AH11" s="41"/>
      <c r="AI11" s="41"/>
      <c r="AJ11" s="41"/>
      <c r="AK11" s="93">
        <f t="shared" si="7"/>
        <v>1</v>
      </c>
      <c r="AL11" s="94">
        <v>0</v>
      </c>
      <c r="AM11" s="105">
        <f t="shared" si="8"/>
        <v>0</v>
      </c>
      <c r="AN11" s="41">
        <v>3</v>
      </c>
      <c r="AO11" s="41">
        <v>0</v>
      </c>
      <c r="AP11" s="41">
        <v>0</v>
      </c>
      <c r="AQ11" s="41">
        <v>0</v>
      </c>
      <c r="AR11" s="41">
        <v>1</v>
      </c>
      <c r="AS11" s="41">
        <v>0</v>
      </c>
      <c r="AT11" s="41">
        <v>0</v>
      </c>
      <c r="AU11" s="41">
        <v>0</v>
      </c>
      <c r="AV11" s="41"/>
      <c r="AW11" s="41"/>
      <c r="AX11" s="41"/>
      <c r="AY11" s="41"/>
      <c r="AZ11" s="93">
        <f t="shared" si="9"/>
        <v>4</v>
      </c>
      <c r="BA11" s="94">
        <v>0</v>
      </c>
      <c r="BB11" s="105">
        <f t="shared" si="10"/>
        <v>0</v>
      </c>
      <c r="BC11" s="48">
        <f t="shared" si="11"/>
        <v>3</v>
      </c>
      <c r="BD11" s="48">
        <f t="shared" si="12"/>
        <v>0</v>
      </c>
      <c r="BE11" s="48">
        <f t="shared" si="13"/>
        <v>0</v>
      </c>
      <c r="BF11" s="48">
        <f t="shared" si="14"/>
        <v>2</v>
      </c>
      <c r="BG11" s="48">
        <f t="shared" si="15"/>
        <v>1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5">
        <f t="shared" si="23"/>
        <v>0</v>
      </c>
      <c r="BP11" s="87">
        <f t="shared" si="24"/>
        <v>6</v>
      </c>
      <c r="BQ11" s="89">
        <f t="shared" si="25"/>
        <v>0</v>
      </c>
    </row>
    <row r="12" spans="1:74" x14ac:dyDescent="0.3">
      <c r="A12" s="119" t="s">
        <v>5</v>
      </c>
      <c r="B12" s="119" t="s">
        <v>105</v>
      </c>
      <c r="C12" s="120">
        <v>400</v>
      </c>
      <c r="D12" s="119" t="s">
        <v>523</v>
      </c>
      <c r="E12" s="119" t="s">
        <v>509</v>
      </c>
      <c r="F12" s="119" t="s">
        <v>455</v>
      </c>
      <c r="G12" s="121" t="s">
        <v>516</v>
      </c>
      <c r="H12" s="122">
        <v>12</v>
      </c>
      <c r="I12" s="124" t="s">
        <v>112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/>
      <c r="S12" s="41"/>
      <c r="T12" s="41"/>
      <c r="U12" s="41"/>
      <c r="V12" s="93">
        <f t="shared" si="5"/>
        <v>0</v>
      </c>
      <c r="W12" s="94">
        <v>0</v>
      </c>
      <c r="X12" s="105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>
        <v>0</v>
      </c>
      <c r="AG12" s="41"/>
      <c r="AH12" s="41"/>
      <c r="AI12" s="41"/>
      <c r="AJ12" s="41"/>
      <c r="AK12" s="93">
        <f t="shared" si="7"/>
        <v>0</v>
      </c>
      <c r="AL12" s="94">
        <v>0</v>
      </c>
      <c r="AM12" s="105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>
        <v>0</v>
      </c>
      <c r="AT12" s="41">
        <v>0</v>
      </c>
      <c r="AU12" s="41">
        <v>0</v>
      </c>
      <c r="AV12" s="41"/>
      <c r="AW12" s="41"/>
      <c r="AX12" s="41"/>
      <c r="AY12" s="41"/>
      <c r="AZ12" s="93">
        <f t="shared" si="9"/>
        <v>0</v>
      </c>
      <c r="BA12" s="94">
        <v>0</v>
      </c>
      <c r="BB12" s="105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5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119" t="s">
        <v>5</v>
      </c>
      <c r="B13" s="119" t="s">
        <v>105</v>
      </c>
      <c r="C13" s="120">
        <v>400</v>
      </c>
      <c r="D13" s="119" t="s">
        <v>523</v>
      </c>
      <c r="E13" s="119" t="s">
        <v>509</v>
      </c>
      <c r="F13" s="119" t="s">
        <v>455</v>
      </c>
      <c r="G13" s="121" t="s">
        <v>516</v>
      </c>
      <c r="H13" s="122">
        <v>270</v>
      </c>
      <c r="I13" s="124" t="s">
        <v>114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/>
      <c r="S13" s="41"/>
      <c r="T13" s="41"/>
      <c r="U13" s="41"/>
      <c r="V13" s="93">
        <f t="shared" si="5"/>
        <v>0</v>
      </c>
      <c r="W13" s="94">
        <v>0</v>
      </c>
      <c r="X13" s="105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>
        <v>0</v>
      </c>
      <c r="AG13" s="41"/>
      <c r="AH13" s="41"/>
      <c r="AI13" s="41"/>
      <c r="AJ13" s="41"/>
      <c r="AK13" s="93">
        <f t="shared" si="7"/>
        <v>0</v>
      </c>
      <c r="AL13" s="94">
        <v>0</v>
      </c>
      <c r="AM13" s="105">
        <f t="shared" si="8"/>
        <v>0</v>
      </c>
      <c r="AN13" s="41">
        <v>0</v>
      </c>
      <c r="AO13" s="41">
        <v>0</v>
      </c>
      <c r="AP13" s="41">
        <v>0</v>
      </c>
      <c r="AQ13" s="41">
        <v>0</v>
      </c>
      <c r="AR13" s="41">
        <v>0</v>
      </c>
      <c r="AS13" s="41">
        <v>0</v>
      </c>
      <c r="AT13" s="41">
        <v>0</v>
      </c>
      <c r="AU13" s="41">
        <v>0</v>
      </c>
      <c r="AV13" s="41"/>
      <c r="AW13" s="41"/>
      <c r="AX13" s="41"/>
      <c r="AY13" s="41"/>
      <c r="AZ13" s="93">
        <f t="shared" si="9"/>
        <v>0</v>
      </c>
      <c r="BA13" s="94">
        <v>0</v>
      </c>
      <c r="BB13" s="105">
        <f t="shared" si="10"/>
        <v>0</v>
      </c>
      <c r="BC13" s="48">
        <f t="shared" si="11"/>
        <v>0</v>
      </c>
      <c r="BD13" s="48">
        <f t="shared" si="12"/>
        <v>0</v>
      </c>
      <c r="BE13" s="48">
        <f t="shared" si="13"/>
        <v>0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5">
        <f t="shared" si="23"/>
        <v>0</v>
      </c>
      <c r="BP13" s="87">
        <f t="shared" si="24"/>
        <v>0</v>
      </c>
      <c r="BQ13" s="89">
        <f t="shared" si="25"/>
        <v>0</v>
      </c>
    </row>
    <row r="14" spans="1:74" x14ac:dyDescent="0.3">
      <c r="A14" s="119" t="s">
        <v>5</v>
      </c>
      <c r="B14" s="119" t="s">
        <v>105</v>
      </c>
      <c r="C14" s="120">
        <v>400</v>
      </c>
      <c r="D14" s="119" t="s">
        <v>523</v>
      </c>
      <c r="E14" s="119" t="s">
        <v>509</v>
      </c>
      <c r="F14" s="119" t="s">
        <v>455</v>
      </c>
      <c r="G14" s="121" t="s">
        <v>516</v>
      </c>
      <c r="H14" s="122">
        <v>6945</v>
      </c>
      <c r="I14" s="124" t="s">
        <v>110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/>
      <c r="S14" s="41"/>
      <c r="T14" s="41"/>
      <c r="U14" s="41"/>
      <c r="V14" s="93">
        <f t="shared" si="5"/>
        <v>0</v>
      </c>
      <c r="W14" s="94">
        <v>0</v>
      </c>
      <c r="X14" s="105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0</v>
      </c>
      <c r="AD14" s="41">
        <v>0</v>
      </c>
      <c r="AE14" s="41">
        <v>0</v>
      </c>
      <c r="AF14" s="41">
        <v>0</v>
      </c>
      <c r="AG14" s="41"/>
      <c r="AH14" s="41"/>
      <c r="AI14" s="41"/>
      <c r="AJ14" s="41"/>
      <c r="AK14" s="93">
        <f t="shared" si="7"/>
        <v>0</v>
      </c>
      <c r="AL14" s="94">
        <v>0</v>
      </c>
      <c r="AM14" s="105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>
        <v>0</v>
      </c>
      <c r="AT14" s="41">
        <v>0</v>
      </c>
      <c r="AU14" s="41">
        <v>0</v>
      </c>
      <c r="AV14" s="41"/>
      <c r="AW14" s="41"/>
      <c r="AX14" s="41"/>
      <c r="AY14" s="41"/>
      <c r="AZ14" s="93">
        <f t="shared" si="9"/>
        <v>0</v>
      </c>
      <c r="BA14" s="94">
        <v>0</v>
      </c>
      <c r="BB14" s="105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5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119" t="s">
        <v>5</v>
      </c>
      <c r="B15" s="119" t="s">
        <v>105</v>
      </c>
      <c r="C15" s="120">
        <v>400</v>
      </c>
      <c r="D15" s="119" t="s">
        <v>523</v>
      </c>
      <c r="E15" s="119" t="s">
        <v>509</v>
      </c>
      <c r="F15" s="119" t="s">
        <v>455</v>
      </c>
      <c r="G15" s="121" t="s">
        <v>516</v>
      </c>
      <c r="H15" s="122">
        <v>21334</v>
      </c>
      <c r="I15" s="124" t="s">
        <v>106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/>
      <c r="S15" s="41"/>
      <c r="T15" s="41"/>
      <c r="U15" s="41"/>
      <c r="V15" s="93">
        <f t="shared" si="5"/>
        <v>0</v>
      </c>
      <c r="W15" s="94">
        <v>0</v>
      </c>
      <c r="X15" s="105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>
        <v>0</v>
      </c>
      <c r="AG15" s="41"/>
      <c r="AH15" s="41"/>
      <c r="AI15" s="41"/>
      <c r="AJ15" s="41"/>
      <c r="AK15" s="93">
        <f t="shared" si="7"/>
        <v>0</v>
      </c>
      <c r="AL15" s="94">
        <v>0</v>
      </c>
      <c r="AM15" s="105">
        <f t="shared" si="8"/>
        <v>0</v>
      </c>
      <c r="AN15" s="41">
        <v>0</v>
      </c>
      <c r="AO15" s="41">
        <v>0</v>
      </c>
      <c r="AP15" s="41">
        <v>0</v>
      </c>
      <c r="AQ15" s="41">
        <v>0</v>
      </c>
      <c r="AR15" s="41">
        <v>0</v>
      </c>
      <c r="AS15" s="41">
        <v>0</v>
      </c>
      <c r="AT15" s="41">
        <v>0</v>
      </c>
      <c r="AU15" s="41">
        <v>0</v>
      </c>
      <c r="AV15" s="41"/>
      <c r="AW15" s="41"/>
      <c r="AX15" s="41"/>
      <c r="AY15" s="41"/>
      <c r="AZ15" s="93">
        <f t="shared" si="9"/>
        <v>0</v>
      </c>
      <c r="BA15" s="94">
        <v>0</v>
      </c>
      <c r="BB15" s="105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5">
        <f t="shared" si="23"/>
        <v>0</v>
      </c>
      <c r="BP15" s="87">
        <f t="shared" si="24"/>
        <v>0</v>
      </c>
      <c r="BQ15" s="89">
        <f t="shared" si="25"/>
        <v>0</v>
      </c>
    </row>
    <row r="16" spans="1:74" x14ac:dyDescent="0.3">
      <c r="A16" s="119" t="s">
        <v>5</v>
      </c>
      <c r="B16" s="119" t="s">
        <v>105</v>
      </c>
      <c r="C16" s="120">
        <v>400</v>
      </c>
      <c r="D16" s="119" t="s">
        <v>523</v>
      </c>
      <c r="E16" s="119" t="s">
        <v>509</v>
      </c>
      <c r="F16" s="119" t="s">
        <v>455</v>
      </c>
      <c r="G16" s="121" t="s">
        <v>517</v>
      </c>
      <c r="H16" s="122">
        <v>8</v>
      </c>
      <c r="I16" s="124" t="s">
        <v>571</v>
      </c>
      <c r="J16" s="41">
        <v>0</v>
      </c>
      <c r="K16" s="41">
        <v>0</v>
      </c>
      <c r="L16" s="41">
        <v>0</v>
      </c>
      <c r="M16" s="41">
        <v>3</v>
      </c>
      <c r="N16" s="41">
        <v>0</v>
      </c>
      <c r="O16" s="41">
        <v>0</v>
      </c>
      <c r="P16" s="41">
        <v>0</v>
      </c>
      <c r="Q16" s="41">
        <v>0</v>
      </c>
      <c r="R16" s="41"/>
      <c r="S16" s="41"/>
      <c r="T16" s="41"/>
      <c r="U16" s="41"/>
      <c r="V16" s="93">
        <f t="shared" si="5"/>
        <v>3</v>
      </c>
      <c r="W16" s="94">
        <v>0</v>
      </c>
      <c r="X16" s="105">
        <f t="shared" si="6"/>
        <v>0</v>
      </c>
      <c r="Y16" s="41">
        <v>1</v>
      </c>
      <c r="Z16" s="41">
        <v>0</v>
      </c>
      <c r="AA16" s="41">
        <v>0</v>
      </c>
      <c r="AB16" s="41">
        <v>0</v>
      </c>
      <c r="AC16" s="41">
        <v>0</v>
      </c>
      <c r="AD16" s="41">
        <v>0</v>
      </c>
      <c r="AE16" s="41">
        <v>0</v>
      </c>
      <c r="AF16" s="41">
        <v>0</v>
      </c>
      <c r="AG16" s="41"/>
      <c r="AH16" s="41"/>
      <c r="AI16" s="41"/>
      <c r="AJ16" s="41"/>
      <c r="AK16" s="93">
        <f t="shared" si="7"/>
        <v>1</v>
      </c>
      <c r="AL16" s="94">
        <v>0</v>
      </c>
      <c r="AM16" s="105">
        <f t="shared" si="8"/>
        <v>0</v>
      </c>
      <c r="AN16" s="41">
        <v>4</v>
      </c>
      <c r="AO16" s="41">
        <v>4</v>
      </c>
      <c r="AP16" s="41">
        <v>4</v>
      </c>
      <c r="AQ16" s="41">
        <v>4</v>
      </c>
      <c r="AR16" s="41">
        <v>0</v>
      </c>
      <c r="AS16" s="41">
        <v>1</v>
      </c>
      <c r="AT16" s="41">
        <v>0</v>
      </c>
      <c r="AU16" s="41">
        <v>0</v>
      </c>
      <c r="AV16" s="41"/>
      <c r="AW16" s="41"/>
      <c r="AX16" s="41"/>
      <c r="AY16" s="41"/>
      <c r="AZ16" s="93">
        <f t="shared" si="9"/>
        <v>17</v>
      </c>
      <c r="BA16" s="94">
        <v>0</v>
      </c>
      <c r="BB16" s="105">
        <f t="shared" si="10"/>
        <v>0</v>
      </c>
      <c r="BC16" s="48">
        <f t="shared" si="11"/>
        <v>5</v>
      </c>
      <c r="BD16" s="48">
        <f t="shared" si="12"/>
        <v>4</v>
      </c>
      <c r="BE16" s="48">
        <f t="shared" si="13"/>
        <v>4</v>
      </c>
      <c r="BF16" s="48">
        <f t="shared" si="14"/>
        <v>7</v>
      </c>
      <c r="BG16" s="48">
        <f t="shared" si="15"/>
        <v>0</v>
      </c>
      <c r="BH16" s="48">
        <f t="shared" si="16"/>
        <v>1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5">
        <f t="shared" si="23"/>
        <v>0</v>
      </c>
      <c r="BP16" s="87">
        <f t="shared" si="24"/>
        <v>21</v>
      </c>
      <c r="BQ16" s="89">
        <f t="shared" si="25"/>
        <v>0</v>
      </c>
    </row>
    <row r="17" spans="1:69" x14ac:dyDescent="0.3">
      <c r="A17" s="119" t="s">
        <v>5</v>
      </c>
      <c r="B17" s="119" t="s">
        <v>105</v>
      </c>
      <c r="C17" s="120">
        <v>400</v>
      </c>
      <c r="D17" s="119" t="s">
        <v>523</v>
      </c>
      <c r="E17" s="119" t="s">
        <v>509</v>
      </c>
      <c r="F17" s="119" t="s">
        <v>455</v>
      </c>
      <c r="G17" s="121" t="s">
        <v>516</v>
      </c>
      <c r="H17" s="122">
        <v>11</v>
      </c>
      <c r="I17" s="124" t="s">
        <v>107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/>
      <c r="S17" s="41"/>
      <c r="T17" s="41"/>
      <c r="U17" s="41"/>
      <c r="V17" s="93">
        <f t="shared" si="5"/>
        <v>0</v>
      </c>
      <c r="W17" s="94">
        <v>0</v>
      </c>
      <c r="X17" s="105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>
        <v>0</v>
      </c>
      <c r="AE17" s="41">
        <v>0</v>
      </c>
      <c r="AF17" s="41">
        <v>0</v>
      </c>
      <c r="AG17" s="41"/>
      <c r="AH17" s="41"/>
      <c r="AI17" s="41"/>
      <c r="AJ17" s="41"/>
      <c r="AK17" s="93">
        <f t="shared" si="7"/>
        <v>0</v>
      </c>
      <c r="AL17" s="94">
        <v>0</v>
      </c>
      <c r="AM17" s="105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>
        <v>0</v>
      </c>
      <c r="AT17" s="41">
        <v>0</v>
      </c>
      <c r="AU17" s="41">
        <v>0</v>
      </c>
      <c r="AV17" s="41"/>
      <c r="AW17" s="41"/>
      <c r="AX17" s="41"/>
      <c r="AY17" s="41"/>
      <c r="AZ17" s="93">
        <f t="shared" si="9"/>
        <v>0</v>
      </c>
      <c r="BA17" s="94">
        <v>0</v>
      </c>
      <c r="BB17" s="105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5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119" t="s">
        <v>5</v>
      </c>
      <c r="B18" s="119" t="s">
        <v>105</v>
      </c>
      <c r="C18" s="120">
        <v>400</v>
      </c>
      <c r="D18" s="119" t="s">
        <v>523</v>
      </c>
      <c r="E18" s="119" t="s">
        <v>509</v>
      </c>
      <c r="F18" s="119" t="s">
        <v>455</v>
      </c>
      <c r="G18" s="121" t="s">
        <v>525</v>
      </c>
      <c r="H18" s="122">
        <v>15</v>
      </c>
      <c r="I18" s="124" t="s">
        <v>113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/>
      <c r="S18" s="41"/>
      <c r="T18" s="41"/>
      <c r="U18" s="41"/>
      <c r="V18" s="93">
        <f t="shared" si="5"/>
        <v>0</v>
      </c>
      <c r="W18" s="94">
        <v>0</v>
      </c>
      <c r="X18" s="105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>
        <v>0</v>
      </c>
      <c r="AE18" s="41">
        <v>0</v>
      </c>
      <c r="AF18" s="41">
        <v>0</v>
      </c>
      <c r="AG18" s="41"/>
      <c r="AH18" s="41"/>
      <c r="AI18" s="41"/>
      <c r="AJ18" s="41"/>
      <c r="AK18" s="93">
        <f t="shared" si="7"/>
        <v>0</v>
      </c>
      <c r="AL18" s="94">
        <v>0</v>
      </c>
      <c r="AM18" s="105">
        <f t="shared" si="8"/>
        <v>0</v>
      </c>
      <c r="AN18" s="41">
        <v>0</v>
      </c>
      <c r="AO18" s="41">
        <v>1</v>
      </c>
      <c r="AP18" s="41">
        <v>0</v>
      </c>
      <c r="AQ18" s="41">
        <v>0</v>
      </c>
      <c r="AR18" s="41">
        <v>0</v>
      </c>
      <c r="AS18" s="41">
        <v>0</v>
      </c>
      <c r="AT18" s="41">
        <v>0</v>
      </c>
      <c r="AU18" s="41">
        <v>0</v>
      </c>
      <c r="AV18" s="41"/>
      <c r="AW18" s="41"/>
      <c r="AX18" s="41"/>
      <c r="AY18" s="41"/>
      <c r="AZ18" s="93">
        <f t="shared" si="9"/>
        <v>1</v>
      </c>
      <c r="BA18" s="94">
        <v>0</v>
      </c>
      <c r="BB18" s="105">
        <f t="shared" si="10"/>
        <v>0</v>
      </c>
      <c r="BC18" s="48">
        <f t="shared" si="11"/>
        <v>0</v>
      </c>
      <c r="BD18" s="48">
        <f t="shared" si="12"/>
        <v>1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5">
        <f t="shared" si="23"/>
        <v>0</v>
      </c>
      <c r="BP18" s="87">
        <f t="shared" si="24"/>
        <v>1</v>
      </c>
      <c r="BQ18" s="89">
        <f t="shared" si="25"/>
        <v>0</v>
      </c>
    </row>
    <row r="19" spans="1:69" x14ac:dyDescent="0.3">
      <c r="A19" s="119" t="s">
        <v>5</v>
      </c>
      <c r="B19" s="119" t="s">
        <v>6</v>
      </c>
      <c r="C19" s="120">
        <v>400</v>
      </c>
      <c r="D19" s="119" t="s">
        <v>523</v>
      </c>
      <c r="E19" s="119" t="s">
        <v>509</v>
      </c>
      <c r="F19" s="119" t="s">
        <v>455</v>
      </c>
      <c r="G19" s="121" t="s">
        <v>517</v>
      </c>
      <c r="H19" s="122">
        <v>4</v>
      </c>
      <c r="I19" s="124" t="s">
        <v>7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/>
      <c r="S19" s="41"/>
      <c r="T19" s="41"/>
      <c r="U19" s="41"/>
      <c r="V19" s="93">
        <f t="shared" si="5"/>
        <v>0</v>
      </c>
      <c r="W19" s="94">
        <v>0</v>
      </c>
      <c r="X19" s="105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1">
        <v>0</v>
      </c>
      <c r="AG19" s="41"/>
      <c r="AH19" s="41"/>
      <c r="AI19" s="41"/>
      <c r="AJ19" s="41"/>
      <c r="AK19" s="93">
        <f t="shared" si="7"/>
        <v>0</v>
      </c>
      <c r="AL19" s="94">
        <v>0</v>
      </c>
      <c r="AM19" s="105">
        <f t="shared" si="8"/>
        <v>0</v>
      </c>
      <c r="AN19" s="41">
        <v>0</v>
      </c>
      <c r="AO19" s="41">
        <v>0</v>
      </c>
      <c r="AP19" s="41">
        <v>1</v>
      </c>
      <c r="AQ19" s="41">
        <v>0</v>
      </c>
      <c r="AR19" s="41">
        <v>2</v>
      </c>
      <c r="AS19" s="41">
        <v>0</v>
      </c>
      <c r="AT19" s="41">
        <v>0</v>
      </c>
      <c r="AU19" s="41">
        <v>1</v>
      </c>
      <c r="AV19" s="41"/>
      <c r="AW19" s="41"/>
      <c r="AX19" s="41"/>
      <c r="AY19" s="41"/>
      <c r="AZ19" s="93">
        <f t="shared" si="9"/>
        <v>4</v>
      </c>
      <c r="BA19" s="94">
        <v>0</v>
      </c>
      <c r="BB19" s="105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1</v>
      </c>
      <c r="BF19" s="48">
        <f t="shared" si="14"/>
        <v>0</v>
      </c>
      <c r="BG19" s="48">
        <f t="shared" si="15"/>
        <v>2</v>
      </c>
      <c r="BH19" s="48">
        <f t="shared" si="16"/>
        <v>0</v>
      </c>
      <c r="BI19" s="48">
        <f t="shared" si="17"/>
        <v>0</v>
      </c>
      <c r="BJ19" s="48">
        <f t="shared" si="18"/>
        <v>1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5">
        <f t="shared" si="23"/>
        <v>0</v>
      </c>
      <c r="BP19" s="87">
        <f t="shared" si="24"/>
        <v>4</v>
      </c>
      <c r="BQ19" s="89">
        <f t="shared" si="25"/>
        <v>0</v>
      </c>
    </row>
    <row r="20" spans="1:69" x14ac:dyDescent="0.3">
      <c r="A20" s="119" t="s">
        <v>5</v>
      </c>
      <c r="B20" s="119" t="s">
        <v>6</v>
      </c>
      <c r="C20" s="120">
        <v>400</v>
      </c>
      <c r="D20" s="119" t="s">
        <v>523</v>
      </c>
      <c r="E20" s="119" t="s">
        <v>509</v>
      </c>
      <c r="F20" s="119" t="s">
        <v>455</v>
      </c>
      <c r="G20" s="121" t="s">
        <v>516</v>
      </c>
      <c r="H20" s="122">
        <v>5</v>
      </c>
      <c r="I20" s="124" t="s">
        <v>9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/>
      <c r="S20" s="41"/>
      <c r="T20" s="41"/>
      <c r="U20" s="41"/>
      <c r="V20" s="93">
        <f t="shared" si="5"/>
        <v>0</v>
      </c>
      <c r="W20" s="94">
        <v>0</v>
      </c>
      <c r="X20" s="105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>
        <v>0</v>
      </c>
      <c r="AF20" s="41">
        <v>0</v>
      </c>
      <c r="AG20" s="41"/>
      <c r="AH20" s="41"/>
      <c r="AI20" s="41"/>
      <c r="AJ20" s="41"/>
      <c r="AK20" s="93">
        <f t="shared" si="7"/>
        <v>0</v>
      </c>
      <c r="AL20" s="94">
        <v>0</v>
      </c>
      <c r="AM20" s="105">
        <f t="shared" si="8"/>
        <v>0</v>
      </c>
      <c r="AN20" s="41">
        <v>0</v>
      </c>
      <c r="AO20" s="41">
        <v>0</v>
      </c>
      <c r="AP20" s="41">
        <v>1</v>
      </c>
      <c r="AQ20" s="41">
        <v>0</v>
      </c>
      <c r="AR20" s="41">
        <v>0</v>
      </c>
      <c r="AS20" s="41">
        <v>0</v>
      </c>
      <c r="AT20" s="41">
        <v>0</v>
      </c>
      <c r="AU20" s="41">
        <v>0</v>
      </c>
      <c r="AV20" s="41"/>
      <c r="AW20" s="41"/>
      <c r="AX20" s="41"/>
      <c r="AY20" s="41"/>
      <c r="AZ20" s="93">
        <f t="shared" si="9"/>
        <v>1</v>
      </c>
      <c r="BA20" s="94">
        <v>0</v>
      </c>
      <c r="BB20" s="105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1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5">
        <f t="shared" si="23"/>
        <v>0</v>
      </c>
      <c r="BP20" s="87">
        <f t="shared" si="24"/>
        <v>1</v>
      </c>
      <c r="BQ20" s="89">
        <f t="shared" si="25"/>
        <v>0</v>
      </c>
    </row>
    <row r="21" spans="1:69" x14ac:dyDescent="0.3">
      <c r="A21" s="119" t="s">
        <v>5</v>
      </c>
      <c r="B21" s="119" t="s">
        <v>6</v>
      </c>
      <c r="C21" s="120">
        <v>400</v>
      </c>
      <c r="D21" s="119" t="s">
        <v>523</v>
      </c>
      <c r="E21" s="119" t="s">
        <v>509</v>
      </c>
      <c r="F21" s="119" t="s">
        <v>455</v>
      </c>
      <c r="G21" s="121" t="s">
        <v>516</v>
      </c>
      <c r="H21" s="122">
        <v>273</v>
      </c>
      <c r="I21" s="124" t="s">
        <v>8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/>
      <c r="S21" s="41"/>
      <c r="T21" s="41"/>
      <c r="U21" s="41"/>
      <c r="V21" s="93">
        <f t="shared" si="5"/>
        <v>0</v>
      </c>
      <c r="W21" s="94">
        <v>0</v>
      </c>
      <c r="X21" s="105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v>0</v>
      </c>
      <c r="AG21" s="41"/>
      <c r="AH21" s="41"/>
      <c r="AI21" s="41"/>
      <c r="AJ21" s="41"/>
      <c r="AK21" s="93">
        <f t="shared" si="7"/>
        <v>0</v>
      </c>
      <c r="AL21" s="94">
        <v>0</v>
      </c>
      <c r="AM21" s="105">
        <f t="shared" si="8"/>
        <v>0</v>
      </c>
      <c r="AN21" s="41">
        <v>0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v>0</v>
      </c>
      <c r="AU21" s="41">
        <v>0</v>
      </c>
      <c r="AV21" s="41"/>
      <c r="AW21" s="41"/>
      <c r="AX21" s="41"/>
      <c r="AY21" s="41"/>
      <c r="AZ21" s="93">
        <f t="shared" si="9"/>
        <v>0</v>
      </c>
      <c r="BA21" s="94">
        <v>0</v>
      </c>
      <c r="BB21" s="105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5">
        <f t="shared" si="23"/>
        <v>0</v>
      </c>
      <c r="BP21" s="87">
        <f t="shared" si="24"/>
        <v>0</v>
      </c>
      <c r="BQ21" s="89">
        <f t="shared" si="25"/>
        <v>0</v>
      </c>
    </row>
    <row r="22" spans="1:69" x14ac:dyDescent="0.3">
      <c r="A22" s="119" t="s">
        <v>5</v>
      </c>
      <c r="B22" s="119" t="s">
        <v>6</v>
      </c>
      <c r="C22" s="120">
        <v>400</v>
      </c>
      <c r="D22" s="119" t="s">
        <v>523</v>
      </c>
      <c r="E22" s="119" t="s">
        <v>509</v>
      </c>
      <c r="F22" s="119" t="s">
        <v>455</v>
      </c>
      <c r="G22" s="121" t="s">
        <v>516</v>
      </c>
      <c r="H22" s="122">
        <v>6</v>
      </c>
      <c r="I22" s="124" t="s">
        <v>4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/>
      <c r="S22" s="41"/>
      <c r="T22" s="41"/>
      <c r="U22" s="41"/>
      <c r="V22" s="93">
        <f t="shared" si="5"/>
        <v>0</v>
      </c>
      <c r="W22" s="94">
        <v>0</v>
      </c>
      <c r="X22" s="105">
        <f t="shared" si="6"/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1"/>
      <c r="AH22" s="41"/>
      <c r="AI22" s="41"/>
      <c r="AJ22" s="41"/>
      <c r="AK22" s="93">
        <f t="shared" si="7"/>
        <v>0</v>
      </c>
      <c r="AL22" s="94">
        <v>0</v>
      </c>
      <c r="AM22" s="105">
        <f t="shared" si="8"/>
        <v>0</v>
      </c>
      <c r="AN22" s="41">
        <v>0</v>
      </c>
      <c r="AO22" s="41">
        <v>0</v>
      </c>
      <c r="AP22" s="41">
        <v>0</v>
      </c>
      <c r="AQ22" s="41">
        <v>1</v>
      </c>
      <c r="AR22" s="41">
        <v>0</v>
      </c>
      <c r="AS22" s="41">
        <v>0</v>
      </c>
      <c r="AT22" s="41">
        <v>0</v>
      </c>
      <c r="AU22" s="41">
        <v>0</v>
      </c>
      <c r="AV22" s="41"/>
      <c r="AW22" s="41"/>
      <c r="AX22" s="41"/>
      <c r="AY22" s="41"/>
      <c r="AZ22" s="93">
        <f t="shared" si="9"/>
        <v>1</v>
      </c>
      <c r="BA22" s="94">
        <v>0</v>
      </c>
      <c r="BB22" s="105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1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5">
        <f t="shared" si="23"/>
        <v>0</v>
      </c>
      <c r="BP22" s="87">
        <f t="shared" si="24"/>
        <v>1</v>
      </c>
      <c r="BQ22" s="89">
        <f t="shared" si="25"/>
        <v>0</v>
      </c>
    </row>
    <row r="23" spans="1:69" x14ac:dyDescent="0.3">
      <c r="A23" s="119" t="s">
        <v>5</v>
      </c>
      <c r="B23" s="119" t="s">
        <v>269</v>
      </c>
      <c r="C23" s="120">
        <v>400</v>
      </c>
      <c r="D23" s="119" t="s">
        <v>523</v>
      </c>
      <c r="E23" s="119" t="s">
        <v>509</v>
      </c>
      <c r="F23" s="119" t="s">
        <v>456</v>
      </c>
      <c r="G23" s="121" t="s">
        <v>524</v>
      </c>
      <c r="H23" s="122">
        <v>25</v>
      </c>
      <c r="I23" s="124" t="s">
        <v>270</v>
      </c>
      <c r="J23" s="41">
        <v>1</v>
      </c>
      <c r="K23" s="41">
        <v>0</v>
      </c>
      <c r="L23" s="41">
        <v>1</v>
      </c>
      <c r="M23" s="41">
        <v>0</v>
      </c>
      <c r="N23" s="41">
        <v>2</v>
      </c>
      <c r="O23" s="41">
        <v>1</v>
      </c>
      <c r="P23" s="41">
        <v>1</v>
      </c>
      <c r="Q23" s="41">
        <v>0</v>
      </c>
      <c r="R23" s="41"/>
      <c r="S23" s="41"/>
      <c r="T23" s="41"/>
      <c r="U23" s="41"/>
      <c r="V23" s="93">
        <f t="shared" si="5"/>
        <v>6</v>
      </c>
      <c r="W23" s="94">
        <v>0</v>
      </c>
      <c r="X23" s="105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v>0</v>
      </c>
      <c r="AG23" s="41"/>
      <c r="AH23" s="41"/>
      <c r="AI23" s="41"/>
      <c r="AJ23" s="41"/>
      <c r="AK23" s="93">
        <f t="shared" si="7"/>
        <v>0</v>
      </c>
      <c r="AL23" s="94">
        <v>0</v>
      </c>
      <c r="AM23" s="105">
        <f t="shared" si="8"/>
        <v>0</v>
      </c>
      <c r="AN23" s="41">
        <v>9</v>
      </c>
      <c r="AO23" s="41">
        <v>7</v>
      </c>
      <c r="AP23" s="41">
        <v>10</v>
      </c>
      <c r="AQ23" s="41">
        <v>4</v>
      </c>
      <c r="AR23" s="41">
        <v>5</v>
      </c>
      <c r="AS23" s="41">
        <v>2</v>
      </c>
      <c r="AT23" s="41">
        <v>7</v>
      </c>
      <c r="AU23" s="41">
        <v>2</v>
      </c>
      <c r="AV23" s="41"/>
      <c r="AW23" s="41"/>
      <c r="AX23" s="41"/>
      <c r="AY23" s="41"/>
      <c r="AZ23" s="93">
        <f t="shared" si="9"/>
        <v>46</v>
      </c>
      <c r="BA23" s="94">
        <v>0</v>
      </c>
      <c r="BB23" s="105">
        <f t="shared" si="10"/>
        <v>0</v>
      </c>
      <c r="BC23" s="48">
        <f t="shared" si="11"/>
        <v>10</v>
      </c>
      <c r="BD23" s="48">
        <f t="shared" si="12"/>
        <v>7</v>
      </c>
      <c r="BE23" s="48">
        <f t="shared" si="13"/>
        <v>11</v>
      </c>
      <c r="BF23" s="48">
        <f t="shared" si="14"/>
        <v>4</v>
      </c>
      <c r="BG23" s="48">
        <f t="shared" si="15"/>
        <v>7</v>
      </c>
      <c r="BH23" s="48">
        <f t="shared" si="16"/>
        <v>3</v>
      </c>
      <c r="BI23" s="48">
        <f t="shared" si="17"/>
        <v>8</v>
      </c>
      <c r="BJ23" s="48">
        <f t="shared" si="18"/>
        <v>2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5">
        <f t="shared" si="23"/>
        <v>0</v>
      </c>
      <c r="BP23" s="87">
        <f t="shared" si="24"/>
        <v>52</v>
      </c>
      <c r="BQ23" s="89">
        <f t="shared" si="25"/>
        <v>0</v>
      </c>
    </row>
    <row r="24" spans="1:69" ht="30.6" x14ac:dyDescent="0.3">
      <c r="A24" s="119" t="s">
        <v>5</v>
      </c>
      <c r="B24" s="119" t="s">
        <v>269</v>
      </c>
      <c r="C24" s="120">
        <v>400</v>
      </c>
      <c r="D24" s="119" t="s">
        <v>523</v>
      </c>
      <c r="E24" s="119" t="s">
        <v>509</v>
      </c>
      <c r="F24" s="119" t="s">
        <v>456</v>
      </c>
      <c r="G24" s="121" t="s">
        <v>517</v>
      </c>
      <c r="H24" s="122">
        <v>26052</v>
      </c>
      <c r="I24" s="126" t="s">
        <v>572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/>
      <c r="S24" s="41"/>
      <c r="T24" s="41"/>
      <c r="U24" s="41"/>
      <c r="V24" s="93">
        <f t="shared" si="5"/>
        <v>0</v>
      </c>
      <c r="W24" s="94">
        <v>0</v>
      </c>
      <c r="X24" s="105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/>
      <c r="AH24" s="41"/>
      <c r="AI24" s="41"/>
      <c r="AJ24" s="41"/>
      <c r="AK24" s="93">
        <f t="shared" si="7"/>
        <v>0</v>
      </c>
      <c r="AL24" s="94">
        <v>0</v>
      </c>
      <c r="AM24" s="105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v>0</v>
      </c>
      <c r="AU24" s="41">
        <v>0</v>
      </c>
      <c r="AV24" s="41"/>
      <c r="AW24" s="41"/>
      <c r="AX24" s="41"/>
      <c r="AY24" s="41"/>
      <c r="AZ24" s="93">
        <f t="shared" si="9"/>
        <v>0</v>
      </c>
      <c r="BA24" s="94">
        <v>0</v>
      </c>
      <c r="BB24" s="105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5">
        <f t="shared" si="23"/>
        <v>0</v>
      </c>
      <c r="BP24" s="87">
        <f t="shared" si="24"/>
        <v>0</v>
      </c>
      <c r="BQ24" s="89">
        <f t="shared" si="25"/>
        <v>0</v>
      </c>
    </row>
    <row r="25" spans="1:69" ht="30.6" x14ac:dyDescent="0.3">
      <c r="A25" s="119" t="s">
        <v>5</v>
      </c>
      <c r="B25" s="119" t="s">
        <v>269</v>
      </c>
      <c r="C25" s="120">
        <v>400</v>
      </c>
      <c r="D25" s="119" t="s">
        <v>523</v>
      </c>
      <c r="E25" s="119" t="s">
        <v>509</v>
      </c>
      <c r="F25" s="119" t="s">
        <v>456</v>
      </c>
      <c r="G25" s="121" t="s">
        <v>517</v>
      </c>
      <c r="H25" s="122">
        <v>27259</v>
      </c>
      <c r="I25" s="126" t="s">
        <v>573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/>
      <c r="S25" s="41"/>
      <c r="T25" s="41"/>
      <c r="U25" s="41"/>
      <c r="V25" s="93">
        <f t="shared" si="5"/>
        <v>0</v>
      </c>
      <c r="W25" s="94">
        <v>0</v>
      </c>
      <c r="X25" s="105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/>
      <c r="AH25" s="41"/>
      <c r="AI25" s="41"/>
      <c r="AJ25" s="41"/>
      <c r="AK25" s="93">
        <f t="shared" si="7"/>
        <v>0</v>
      </c>
      <c r="AL25" s="94">
        <v>0</v>
      </c>
      <c r="AM25" s="105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>
        <v>0</v>
      </c>
      <c r="AV25" s="41"/>
      <c r="AW25" s="41"/>
      <c r="AX25" s="41"/>
      <c r="AY25" s="41"/>
      <c r="AZ25" s="93">
        <f t="shared" si="9"/>
        <v>0</v>
      </c>
      <c r="BA25" s="94">
        <v>0</v>
      </c>
      <c r="BB25" s="105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5">
        <f t="shared" si="23"/>
        <v>0</v>
      </c>
      <c r="BP25" s="87">
        <f t="shared" si="24"/>
        <v>0</v>
      </c>
      <c r="BQ25" s="89">
        <f t="shared" si="25"/>
        <v>0</v>
      </c>
    </row>
    <row r="26" spans="1:69" ht="20.399999999999999" x14ac:dyDescent="0.3">
      <c r="A26" s="119" t="s">
        <v>5</v>
      </c>
      <c r="B26" s="119" t="s">
        <v>105</v>
      </c>
      <c r="C26" s="120">
        <v>400</v>
      </c>
      <c r="D26" s="119" t="s">
        <v>523</v>
      </c>
      <c r="E26" s="119" t="s">
        <v>509</v>
      </c>
      <c r="F26" s="119" t="s">
        <v>455</v>
      </c>
      <c r="G26" s="121" t="s">
        <v>517</v>
      </c>
      <c r="H26" s="122">
        <v>27598</v>
      </c>
      <c r="I26" s="126" t="s">
        <v>574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/>
      <c r="S26" s="41"/>
      <c r="T26" s="41"/>
      <c r="U26" s="41"/>
      <c r="V26" s="93">
        <f t="shared" si="5"/>
        <v>0</v>
      </c>
      <c r="W26" s="94">
        <v>0</v>
      </c>
      <c r="X26" s="105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/>
      <c r="AH26" s="41"/>
      <c r="AI26" s="41"/>
      <c r="AJ26" s="41"/>
      <c r="AK26" s="93">
        <f t="shared" si="7"/>
        <v>0</v>
      </c>
      <c r="AL26" s="94">
        <v>0</v>
      </c>
      <c r="AM26" s="105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>
        <v>0</v>
      </c>
      <c r="AV26" s="41"/>
      <c r="AW26" s="41"/>
      <c r="AX26" s="41"/>
      <c r="AY26" s="41"/>
      <c r="AZ26" s="93">
        <f t="shared" si="9"/>
        <v>0</v>
      </c>
      <c r="BA26" s="94">
        <v>0</v>
      </c>
      <c r="BB26" s="105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5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119" t="s">
        <v>5</v>
      </c>
      <c r="B27" s="119" t="s">
        <v>269</v>
      </c>
      <c r="C27" s="120">
        <v>400</v>
      </c>
      <c r="D27" s="119" t="s">
        <v>523</v>
      </c>
      <c r="E27" s="119" t="s">
        <v>509</v>
      </c>
      <c r="F27" s="119" t="s">
        <v>456</v>
      </c>
      <c r="G27" s="121" t="s">
        <v>516</v>
      </c>
      <c r="H27" s="122">
        <v>28</v>
      </c>
      <c r="I27" s="124" t="s">
        <v>278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/>
      <c r="S27" s="41"/>
      <c r="T27" s="41"/>
      <c r="U27" s="41"/>
      <c r="V27" s="93">
        <f t="shared" si="5"/>
        <v>0</v>
      </c>
      <c r="W27" s="94">
        <v>0</v>
      </c>
      <c r="X27" s="105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/>
      <c r="AH27" s="41"/>
      <c r="AI27" s="41"/>
      <c r="AJ27" s="41"/>
      <c r="AK27" s="93">
        <f t="shared" si="7"/>
        <v>0</v>
      </c>
      <c r="AL27" s="94">
        <v>0</v>
      </c>
      <c r="AM27" s="105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/>
      <c r="AW27" s="41"/>
      <c r="AX27" s="41"/>
      <c r="AY27" s="41"/>
      <c r="AZ27" s="93">
        <f t="shared" si="9"/>
        <v>0</v>
      </c>
      <c r="BA27" s="94">
        <v>0</v>
      </c>
      <c r="BB27" s="105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5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119" t="s">
        <v>5</v>
      </c>
      <c r="B28" s="119" t="s">
        <v>269</v>
      </c>
      <c r="C28" s="120">
        <v>400</v>
      </c>
      <c r="D28" s="119" t="s">
        <v>523</v>
      </c>
      <c r="E28" s="119" t="s">
        <v>509</v>
      </c>
      <c r="F28" s="119" t="s">
        <v>456</v>
      </c>
      <c r="G28" s="121" t="s">
        <v>525</v>
      </c>
      <c r="H28" s="122">
        <v>6693</v>
      </c>
      <c r="I28" s="124" t="s">
        <v>276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/>
      <c r="S28" s="41"/>
      <c r="T28" s="41"/>
      <c r="U28" s="41"/>
      <c r="V28" s="93">
        <f t="shared" si="5"/>
        <v>0</v>
      </c>
      <c r="W28" s="94">
        <v>0</v>
      </c>
      <c r="X28" s="105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/>
      <c r="AH28" s="41"/>
      <c r="AI28" s="41"/>
      <c r="AJ28" s="41"/>
      <c r="AK28" s="93">
        <f t="shared" si="7"/>
        <v>0</v>
      </c>
      <c r="AL28" s="94">
        <v>0</v>
      </c>
      <c r="AM28" s="105">
        <f t="shared" si="8"/>
        <v>0</v>
      </c>
      <c r="AN28" s="41">
        <v>0</v>
      </c>
      <c r="AO28" s="41">
        <v>0</v>
      </c>
      <c r="AP28" s="41">
        <v>1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/>
      <c r="AW28" s="41"/>
      <c r="AX28" s="41"/>
      <c r="AY28" s="41"/>
      <c r="AZ28" s="93">
        <f t="shared" si="9"/>
        <v>1</v>
      </c>
      <c r="BA28" s="94">
        <v>0</v>
      </c>
      <c r="BB28" s="105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1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5">
        <f t="shared" si="23"/>
        <v>0</v>
      </c>
      <c r="BP28" s="87">
        <f t="shared" si="24"/>
        <v>1</v>
      </c>
      <c r="BQ28" s="89">
        <f t="shared" si="25"/>
        <v>0</v>
      </c>
    </row>
    <row r="29" spans="1:69" x14ac:dyDescent="0.3">
      <c r="A29" s="119" t="s">
        <v>5</v>
      </c>
      <c r="B29" s="119" t="s">
        <v>269</v>
      </c>
      <c r="C29" s="120">
        <v>400</v>
      </c>
      <c r="D29" s="119" t="s">
        <v>523</v>
      </c>
      <c r="E29" s="119" t="s">
        <v>509</v>
      </c>
      <c r="F29" s="119" t="s">
        <v>456</v>
      </c>
      <c r="G29" s="121" t="s">
        <v>517</v>
      </c>
      <c r="H29" s="122">
        <v>26</v>
      </c>
      <c r="I29" s="124" t="s">
        <v>277</v>
      </c>
      <c r="J29" s="41">
        <v>0</v>
      </c>
      <c r="K29" s="41">
        <v>1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/>
      <c r="S29" s="41"/>
      <c r="T29" s="41"/>
      <c r="U29" s="41"/>
      <c r="V29" s="93">
        <f t="shared" si="5"/>
        <v>1</v>
      </c>
      <c r="W29" s="94">
        <v>0</v>
      </c>
      <c r="X29" s="105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/>
      <c r="AH29" s="41"/>
      <c r="AI29" s="41"/>
      <c r="AJ29" s="41"/>
      <c r="AK29" s="93">
        <f t="shared" si="7"/>
        <v>0</v>
      </c>
      <c r="AL29" s="94">
        <v>0</v>
      </c>
      <c r="AM29" s="105">
        <f t="shared" si="8"/>
        <v>0</v>
      </c>
      <c r="AN29" s="41">
        <v>0</v>
      </c>
      <c r="AO29" s="41">
        <v>1</v>
      </c>
      <c r="AP29" s="41">
        <v>0</v>
      </c>
      <c r="AQ29" s="41">
        <v>0</v>
      </c>
      <c r="AR29" s="41">
        <v>0</v>
      </c>
      <c r="AS29" s="41">
        <v>0</v>
      </c>
      <c r="AT29" s="41">
        <v>0</v>
      </c>
      <c r="AU29" s="41">
        <v>0</v>
      </c>
      <c r="AV29" s="41"/>
      <c r="AW29" s="41"/>
      <c r="AX29" s="41"/>
      <c r="AY29" s="41"/>
      <c r="AZ29" s="93">
        <f t="shared" si="9"/>
        <v>1</v>
      </c>
      <c r="BA29" s="94">
        <v>0</v>
      </c>
      <c r="BB29" s="105">
        <f t="shared" si="10"/>
        <v>0</v>
      </c>
      <c r="BC29" s="48">
        <f t="shared" si="11"/>
        <v>0</v>
      </c>
      <c r="BD29" s="48">
        <f t="shared" si="12"/>
        <v>2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5">
        <f t="shared" si="23"/>
        <v>0</v>
      </c>
      <c r="BP29" s="87">
        <f t="shared" si="24"/>
        <v>2</v>
      </c>
      <c r="BQ29" s="89">
        <f t="shared" si="25"/>
        <v>0</v>
      </c>
    </row>
    <row r="30" spans="1:69" x14ac:dyDescent="0.3">
      <c r="A30" s="119" t="s">
        <v>5</v>
      </c>
      <c r="B30" s="119" t="s">
        <v>269</v>
      </c>
      <c r="C30" s="120">
        <v>400</v>
      </c>
      <c r="D30" s="119" t="s">
        <v>523</v>
      </c>
      <c r="E30" s="119" t="s">
        <v>509</v>
      </c>
      <c r="F30" s="119" t="s">
        <v>456</v>
      </c>
      <c r="G30" s="121" t="s">
        <v>575</v>
      </c>
      <c r="H30" s="122">
        <v>30</v>
      </c>
      <c r="I30" s="124" t="s">
        <v>271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/>
      <c r="S30" s="41"/>
      <c r="T30" s="41"/>
      <c r="U30" s="41"/>
      <c r="V30" s="93">
        <f t="shared" si="5"/>
        <v>0</v>
      </c>
      <c r="W30" s="94">
        <v>0</v>
      </c>
      <c r="X30" s="105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/>
      <c r="AH30" s="41"/>
      <c r="AI30" s="41"/>
      <c r="AJ30" s="41"/>
      <c r="AK30" s="93">
        <f t="shared" si="7"/>
        <v>0</v>
      </c>
      <c r="AL30" s="94">
        <v>0</v>
      </c>
      <c r="AM30" s="105">
        <f t="shared" si="8"/>
        <v>0</v>
      </c>
      <c r="AN30" s="41">
        <v>4</v>
      </c>
      <c r="AO30" s="41">
        <v>1</v>
      </c>
      <c r="AP30" s="41">
        <v>1</v>
      </c>
      <c r="AQ30" s="41">
        <v>5</v>
      </c>
      <c r="AR30" s="41">
        <v>0</v>
      </c>
      <c r="AS30" s="41">
        <v>0</v>
      </c>
      <c r="AT30" s="41">
        <v>0</v>
      </c>
      <c r="AU30" s="41">
        <v>0</v>
      </c>
      <c r="AV30" s="41"/>
      <c r="AW30" s="41"/>
      <c r="AX30" s="41"/>
      <c r="AY30" s="41"/>
      <c r="AZ30" s="93">
        <f t="shared" si="9"/>
        <v>11</v>
      </c>
      <c r="BA30" s="94">
        <v>0</v>
      </c>
      <c r="BB30" s="105">
        <f t="shared" si="10"/>
        <v>0</v>
      </c>
      <c r="BC30" s="48">
        <f t="shared" si="11"/>
        <v>4</v>
      </c>
      <c r="BD30" s="48">
        <f t="shared" si="12"/>
        <v>1</v>
      </c>
      <c r="BE30" s="48">
        <f t="shared" si="13"/>
        <v>1</v>
      </c>
      <c r="BF30" s="48">
        <f t="shared" si="14"/>
        <v>5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5">
        <f t="shared" si="23"/>
        <v>0</v>
      </c>
      <c r="BP30" s="87">
        <f t="shared" si="24"/>
        <v>11</v>
      </c>
      <c r="BQ30" s="89">
        <f t="shared" si="25"/>
        <v>0</v>
      </c>
    </row>
    <row r="31" spans="1:69" x14ac:dyDescent="0.3">
      <c r="A31" s="119" t="s">
        <v>5</v>
      </c>
      <c r="B31" s="119" t="s">
        <v>269</v>
      </c>
      <c r="C31" s="120">
        <v>400</v>
      </c>
      <c r="D31" s="119" t="s">
        <v>523</v>
      </c>
      <c r="E31" s="119" t="s">
        <v>509</v>
      </c>
      <c r="F31" s="119" t="s">
        <v>456</v>
      </c>
      <c r="G31" s="121" t="s">
        <v>575</v>
      </c>
      <c r="H31" s="122">
        <v>32</v>
      </c>
      <c r="I31" s="124" t="s">
        <v>268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/>
      <c r="S31" s="41"/>
      <c r="T31" s="41"/>
      <c r="U31" s="41"/>
      <c r="V31" s="93">
        <f t="shared" si="5"/>
        <v>0</v>
      </c>
      <c r="W31" s="94">
        <v>0</v>
      </c>
      <c r="X31" s="105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/>
      <c r="AH31" s="41"/>
      <c r="AI31" s="41"/>
      <c r="AJ31" s="41"/>
      <c r="AK31" s="93">
        <f t="shared" si="7"/>
        <v>0</v>
      </c>
      <c r="AL31" s="94">
        <v>0</v>
      </c>
      <c r="AM31" s="105">
        <f t="shared" si="8"/>
        <v>0</v>
      </c>
      <c r="AN31" s="41">
        <v>0</v>
      </c>
      <c r="AO31" s="41">
        <v>2</v>
      </c>
      <c r="AP31" s="41">
        <v>2</v>
      </c>
      <c r="AQ31" s="41">
        <v>1</v>
      </c>
      <c r="AR31" s="41">
        <v>0</v>
      </c>
      <c r="AS31" s="41">
        <v>0</v>
      </c>
      <c r="AT31" s="41">
        <v>3</v>
      </c>
      <c r="AU31" s="41">
        <v>1</v>
      </c>
      <c r="AV31" s="41"/>
      <c r="AW31" s="41"/>
      <c r="AX31" s="41"/>
      <c r="AY31" s="41"/>
      <c r="AZ31" s="93">
        <f t="shared" si="9"/>
        <v>9</v>
      </c>
      <c r="BA31" s="94">
        <v>0</v>
      </c>
      <c r="BB31" s="105">
        <f t="shared" si="10"/>
        <v>0</v>
      </c>
      <c r="BC31" s="48">
        <f t="shared" si="11"/>
        <v>0</v>
      </c>
      <c r="BD31" s="48">
        <f t="shared" si="12"/>
        <v>2</v>
      </c>
      <c r="BE31" s="48">
        <f t="shared" si="13"/>
        <v>2</v>
      </c>
      <c r="BF31" s="48">
        <f t="shared" si="14"/>
        <v>1</v>
      </c>
      <c r="BG31" s="48">
        <f t="shared" si="15"/>
        <v>0</v>
      </c>
      <c r="BH31" s="48">
        <f t="shared" si="16"/>
        <v>0</v>
      </c>
      <c r="BI31" s="48">
        <f t="shared" si="17"/>
        <v>3</v>
      </c>
      <c r="BJ31" s="48">
        <f t="shared" si="18"/>
        <v>1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5">
        <f t="shared" si="23"/>
        <v>0</v>
      </c>
      <c r="BP31" s="87">
        <f t="shared" si="24"/>
        <v>9</v>
      </c>
      <c r="BQ31" s="89">
        <f t="shared" si="25"/>
        <v>0</v>
      </c>
    </row>
    <row r="32" spans="1:69" x14ac:dyDescent="0.3">
      <c r="A32" s="119" t="s">
        <v>5</v>
      </c>
      <c r="B32" s="119" t="s">
        <v>269</v>
      </c>
      <c r="C32" s="120">
        <v>400</v>
      </c>
      <c r="D32" s="119" t="s">
        <v>523</v>
      </c>
      <c r="E32" s="119" t="s">
        <v>509</v>
      </c>
      <c r="F32" s="119" t="s">
        <v>456</v>
      </c>
      <c r="G32" s="121" t="s">
        <v>576</v>
      </c>
      <c r="H32" s="122">
        <v>31</v>
      </c>
      <c r="I32" s="124" t="s">
        <v>282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/>
      <c r="S32" s="41"/>
      <c r="T32" s="41"/>
      <c r="U32" s="41"/>
      <c r="V32" s="93">
        <f t="shared" si="5"/>
        <v>0</v>
      </c>
      <c r="W32" s="94">
        <v>0</v>
      </c>
      <c r="X32" s="105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/>
      <c r="AH32" s="41"/>
      <c r="AI32" s="41"/>
      <c r="AJ32" s="41"/>
      <c r="AK32" s="93">
        <f t="shared" si="7"/>
        <v>0</v>
      </c>
      <c r="AL32" s="94">
        <v>0</v>
      </c>
      <c r="AM32" s="105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>
        <v>0</v>
      </c>
      <c r="AU32" s="41">
        <v>0</v>
      </c>
      <c r="AV32" s="41"/>
      <c r="AW32" s="41"/>
      <c r="AX32" s="41"/>
      <c r="AY32" s="41"/>
      <c r="AZ32" s="93">
        <f t="shared" si="9"/>
        <v>0</v>
      </c>
      <c r="BA32" s="94">
        <v>0</v>
      </c>
      <c r="BB32" s="105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5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119" t="s">
        <v>5</v>
      </c>
      <c r="B33" s="119" t="s">
        <v>269</v>
      </c>
      <c r="C33" s="120">
        <v>400</v>
      </c>
      <c r="D33" s="119" t="s">
        <v>523</v>
      </c>
      <c r="E33" s="119" t="s">
        <v>509</v>
      </c>
      <c r="F33" s="119" t="s">
        <v>456</v>
      </c>
      <c r="G33" s="121" t="s">
        <v>516</v>
      </c>
      <c r="H33" s="122">
        <v>35</v>
      </c>
      <c r="I33" s="124" t="s">
        <v>280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/>
      <c r="S33" s="41"/>
      <c r="T33" s="41"/>
      <c r="U33" s="41"/>
      <c r="V33" s="93">
        <f t="shared" si="5"/>
        <v>0</v>
      </c>
      <c r="W33" s="94">
        <v>0</v>
      </c>
      <c r="X33" s="105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/>
      <c r="AH33" s="41"/>
      <c r="AI33" s="41"/>
      <c r="AJ33" s="41"/>
      <c r="AK33" s="93">
        <f t="shared" si="7"/>
        <v>0</v>
      </c>
      <c r="AL33" s="94">
        <v>0</v>
      </c>
      <c r="AM33" s="105">
        <f t="shared" si="8"/>
        <v>0</v>
      </c>
      <c r="AN33" s="41">
        <v>1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>
        <v>0</v>
      </c>
      <c r="AV33" s="41"/>
      <c r="AW33" s="41"/>
      <c r="AX33" s="41"/>
      <c r="AY33" s="41"/>
      <c r="AZ33" s="93">
        <f t="shared" si="9"/>
        <v>1</v>
      </c>
      <c r="BA33" s="94">
        <v>0</v>
      </c>
      <c r="BB33" s="105">
        <f t="shared" si="10"/>
        <v>0</v>
      </c>
      <c r="BC33" s="48">
        <f t="shared" si="11"/>
        <v>1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5">
        <f t="shared" si="23"/>
        <v>0</v>
      </c>
      <c r="BP33" s="87">
        <f t="shared" si="24"/>
        <v>1</v>
      </c>
      <c r="BQ33" s="89">
        <f t="shared" si="25"/>
        <v>0</v>
      </c>
    </row>
    <row r="34" spans="1:69" x14ac:dyDescent="0.3">
      <c r="A34" s="119" t="s">
        <v>5</v>
      </c>
      <c r="B34" s="119" t="s">
        <v>269</v>
      </c>
      <c r="C34" s="120">
        <v>400</v>
      </c>
      <c r="D34" s="119" t="s">
        <v>523</v>
      </c>
      <c r="E34" s="119" t="s">
        <v>509</v>
      </c>
      <c r="F34" s="119" t="s">
        <v>456</v>
      </c>
      <c r="G34" s="121" t="s">
        <v>516</v>
      </c>
      <c r="H34" s="122">
        <v>34</v>
      </c>
      <c r="I34" s="124" t="s">
        <v>285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/>
      <c r="S34" s="41"/>
      <c r="T34" s="41"/>
      <c r="U34" s="41"/>
      <c r="V34" s="93">
        <f t="shared" si="5"/>
        <v>0</v>
      </c>
      <c r="W34" s="94">
        <v>0</v>
      </c>
      <c r="X34" s="105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/>
      <c r="AH34" s="41"/>
      <c r="AI34" s="41"/>
      <c r="AJ34" s="41"/>
      <c r="AK34" s="93">
        <f t="shared" si="7"/>
        <v>0</v>
      </c>
      <c r="AL34" s="94">
        <v>0</v>
      </c>
      <c r="AM34" s="105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/>
      <c r="AW34" s="41"/>
      <c r="AX34" s="41"/>
      <c r="AY34" s="41"/>
      <c r="AZ34" s="93">
        <f t="shared" si="9"/>
        <v>0</v>
      </c>
      <c r="BA34" s="94">
        <v>0</v>
      </c>
      <c r="BB34" s="105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5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119" t="s">
        <v>5</v>
      </c>
      <c r="B35" s="119" t="s">
        <v>269</v>
      </c>
      <c r="C35" s="120">
        <v>400</v>
      </c>
      <c r="D35" s="119" t="s">
        <v>523</v>
      </c>
      <c r="E35" s="119" t="s">
        <v>509</v>
      </c>
      <c r="F35" s="119" t="s">
        <v>456</v>
      </c>
      <c r="G35" s="121" t="s">
        <v>516</v>
      </c>
      <c r="H35" s="122">
        <v>6846</v>
      </c>
      <c r="I35" s="124" t="s">
        <v>283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/>
      <c r="S35" s="41"/>
      <c r="T35" s="41"/>
      <c r="U35" s="41"/>
      <c r="V35" s="93">
        <f t="shared" si="5"/>
        <v>0</v>
      </c>
      <c r="W35" s="94">
        <v>0</v>
      </c>
      <c r="X35" s="105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/>
      <c r="AH35" s="41"/>
      <c r="AI35" s="41"/>
      <c r="AJ35" s="41"/>
      <c r="AK35" s="93">
        <f t="shared" si="7"/>
        <v>0</v>
      </c>
      <c r="AL35" s="94">
        <v>0</v>
      </c>
      <c r="AM35" s="105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/>
      <c r="AW35" s="41"/>
      <c r="AX35" s="41"/>
      <c r="AY35" s="41"/>
      <c r="AZ35" s="93">
        <f t="shared" si="9"/>
        <v>0</v>
      </c>
      <c r="BA35" s="94">
        <v>0</v>
      </c>
      <c r="BB35" s="105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5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119" t="s">
        <v>5</v>
      </c>
      <c r="B36" s="119" t="s">
        <v>269</v>
      </c>
      <c r="C36" s="120">
        <v>400</v>
      </c>
      <c r="D36" s="119" t="s">
        <v>523</v>
      </c>
      <c r="E36" s="119" t="s">
        <v>509</v>
      </c>
      <c r="F36" s="119" t="s">
        <v>456</v>
      </c>
      <c r="G36" s="121" t="s">
        <v>576</v>
      </c>
      <c r="H36" s="122">
        <v>6794</v>
      </c>
      <c r="I36" s="124" t="s">
        <v>273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/>
      <c r="S36" s="41"/>
      <c r="T36" s="41"/>
      <c r="U36" s="41"/>
      <c r="V36" s="93">
        <f t="shared" si="5"/>
        <v>0</v>
      </c>
      <c r="W36" s="94">
        <v>0</v>
      </c>
      <c r="X36" s="105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/>
      <c r="AH36" s="41"/>
      <c r="AI36" s="41"/>
      <c r="AJ36" s="41"/>
      <c r="AK36" s="93">
        <f t="shared" si="7"/>
        <v>0</v>
      </c>
      <c r="AL36" s="94">
        <v>0</v>
      </c>
      <c r="AM36" s="105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v>0</v>
      </c>
      <c r="AV36" s="41"/>
      <c r="AW36" s="41"/>
      <c r="AX36" s="41"/>
      <c r="AY36" s="41"/>
      <c r="AZ36" s="93">
        <f t="shared" si="9"/>
        <v>0</v>
      </c>
      <c r="BA36" s="94">
        <v>0</v>
      </c>
      <c r="BB36" s="105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5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119" t="s">
        <v>5</v>
      </c>
      <c r="B37" s="119" t="s">
        <v>269</v>
      </c>
      <c r="C37" s="120">
        <v>400</v>
      </c>
      <c r="D37" s="119" t="s">
        <v>523</v>
      </c>
      <c r="E37" s="119" t="s">
        <v>509</v>
      </c>
      <c r="F37" s="119" t="s">
        <v>456</v>
      </c>
      <c r="G37" s="121" t="s">
        <v>516</v>
      </c>
      <c r="H37" s="127">
        <v>17213</v>
      </c>
      <c r="I37" s="124" t="s">
        <v>274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/>
      <c r="S37" s="41"/>
      <c r="T37" s="41"/>
      <c r="U37" s="41"/>
      <c r="V37" s="93">
        <f t="shared" si="5"/>
        <v>0</v>
      </c>
      <c r="W37" s="94">
        <v>0</v>
      </c>
      <c r="X37" s="105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/>
      <c r="AH37" s="41"/>
      <c r="AI37" s="41"/>
      <c r="AJ37" s="41"/>
      <c r="AK37" s="93">
        <f t="shared" si="7"/>
        <v>0</v>
      </c>
      <c r="AL37" s="94">
        <v>0</v>
      </c>
      <c r="AM37" s="105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>
        <v>0</v>
      </c>
      <c r="AV37" s="41"/>
      <c r="AW37" s="41"/>
      <c r="AX37" s="41"/>
      <c r="AY37" s="41"/>
      <c r="AZ37" s="93">
        <f t="shared" si="9"/>
        <v>0</v>
      </c>
      <c r="BA37" s="94">
        <v>0</v>
      </c>
      <c r="BB37" s="105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5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119" t="s">
        <v>5</v>
      </c>
      <c r="B38" s="119" t="s">
        <v>269</v>
      </c>
      <c r="C38" s="120">
        <v>400</v>
      </c>
      <c r="D38" s="119" t="s">
        <v>523</v>
      </c>
      <c r="E38" s="119" t="s">
        <v>509</v>
      </c>
      <c r="F38" s="119" t="s">
        <v>456</v>
      </c>
      <c r="G38" s="121" t="s">
        <v>517</v>
      </c>
      <c r="H38" s="122">
        <v>29</v>
      </c>
      <c r="I38" s="124" t="s">
        <v>279</v>
      </c>
      <c r="J38" s="41">
        <v>0</v>
      </c>
      <c r="K38" s="41">
        <v>1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/>
      <c r="S38" s="41"/>
      <c r="T38" s="41"/>
      <c r="U38" s="41"/>
      <c r="V38" s="93">
        <f t="shared" si="5"/>
        <v>1</v>
      </c>
      <c r="W38" s="94">
        <v>0</v>
      </c>
      <c r="X38" s="105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/>
      <c r="AH38" s="41"/>
      <c r="AI38" s="41"/>
      <c r="AJ38" s="41"/>
      <c r="AK38" s="93">
        <f t="shared" si="7"/>
        <v>0</v>
      </c>
      <c r="AL38" s="94">
        <v>0</v>
      </c>
      <c r="AM38" s="105">
        <f t="shared" si="8"/>
        <v>0</v>
      </c>
      <c r="AN38" s="41">
        <v>1</v>
      </c>
      <c r="AO38" s="41">
        <v>1</v>
      </c>
      <c r="AP38" s="41">
        <v>0</v>
      </c>
      <c r="AQ38" s="41">
        <v>0</v>
      </c>
      <c r="AR38" s="41">
        <v>0</v>
      </c>
      <c r="AS38" s="41">
        <v>1</v>
      </c>
      <c r="AT38" s="41">
        <v>0</v>
      </c>
      <c r="AU38" s="41">
        <v>0</v>
      </c>
      <c r="AV38" s="41"/>
      <c r="AW38" s="41"/>
      <c r="AX38" s="41"/>
      <c r="AY38" s="41"/>
      <c r="AZ38" s="93">
        <f t="shared" si="9"/>
        <v>3</v>
      </c>
      <c r="BA38" s="94">
        <v>0</v>
      </c>
      <c r="BB38" s="105">
        <f t="shared" si="10"/>
        <v>0</v>
      </c>
      <c r="BC38" s="48">
        <f t="shared" si="11"/>
        <v>1</v>
      </c>
      <c r="BD38" s="48">
        <f t="shared" si="12"/>
        <v>2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1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5">
        <f t="shared" si="23"/>
        <v>0</v>
      </c>
      <c r="BP38" s="87">
        <f t="shared" si="24"/>
        <v>4</v>
      </c>
      <c r="BQ38" s="89">
        <f t="shared" si="25"/>
        <v>0</v>
      </c>
    </row>
    <row r="39" spans="1:69" x14ac:dyDescent="0.3">
      <c r="A39" s="119" t="s">
        <v>5</v>
      </c>
      <c r="B39" s="119" t="s">
        <v>269</v>
      </c>
      <c r="C39" s="120">
        <v>400</v>
      </c>
      <c r="D39" s="119" t="s">
        <v>523</v>
      </c>
      <c r="E39" s="119" t="s">
        <v>509</v>
      </c>
      <c r="F39" s="119" t="s">
        <v>456</v>
      </c>
      <c r="G39" s="121" t="s">
        <v>516</v>
      </c>
      <c r="H39" s="122">
        <v>36</v>
      </c>
      <c r="I39" s="124" t="s">
        <v>284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/>
      <c r="S39" s="41"/>
      <c r="T39" s="41"/>
      <c r="U39" s="41"/>
      <c r="V39" s="93">
        <f t="shared" si="5"/>
        <v>0</v>
      </c>
      <c r="W39" s="94">
        <v>0</v>
      </c>
      <c r="X39" s="105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/>
      <c r="AH39" s="41"/>
      <c r="AI39" s="41"/>
      <c r="AJ39" s="41"/>
      <c r="AK39" s="93">
        <f t="shared" si="7"/>
        <v>0</v>
      </c>
      <c r="AL39" s="94">
        <v>0</v>
      </c>
      <c r="AM39" s="105">
        <f t="shared" si="8"/>
        <v>0</v>
      </c>
      <c r="AN39" s="41">
        <v>0</v>
      </c>
      <c r="AO39" s="41">
        <v>0</v>
      </c>
      <c r="AP39" s="41">
        <v>8</v>
      </c>
      <c r="AQ39" s="41">
        <v>24</v>
      </c>
      <c r="AR39" s="41">
        <v>7</v>
      </c>
      <c r="AS39" s="41">
        <v>4</v>
      </c>
      <c r="AT39" s="41">
        <v>2</v>
      </c>
      <c r="AU39" s="41">
        <v>0</v>
      </c>
      <c r="AV39" s="41"/>
      <c r="AW39" s="41"/>
      <c r="AX39" s="41"/>
      <c r="AY39" s="41"/>
      <c r="AZ39" s="93">
        <f t="shared" si="9"/>
        <v>45</v>
      </c>
      <c r="BA39" s="94">
        <v>0</v>
      </c>
      <c r="BB39" s="105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8</v>
      </c>
      <c r="BF39" s="48">
        <f t="shared" si="14"/>
        <v>24</v>
      </c>
      <c r="BG39" s="48">
        <f t="shared" si="15"/>
        <v>7</v>
      </c>
      <c r="BH39" s="48">
        <f t="shared" si="16"/>
        <v>4</v>
      </c>
      <c r="BI39" s="48">
        <f t="shared" si="17"/>
        <v>2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5">
        <f t="shared" si="23"/>
        <v>0</v>
      </c>
      <c r="BP39" s="87">
        <f t="shared" si="24"/>
        <v>45</v>
      </c>
      <c r="BQ39" s="89">
        <f t="shared" si="25"/>
        <v>0</v>
      </c>
    </row>
    <row r="40" spans="1:69" x14ac:dyDescent="0.3">
      <c r="A40" s="119" t="s">
        <v>5</v>
      </c>
      <c r="B40" s="119" t="s">
        <v>269</v>
      </c>
      <c r="C40" s="120">
        <v>400</v>
      </c>
      <c r="D40" s="119" t="s">
        <v>523</v>
      </c>
      <c r="E40" s="119" t="s">
        <v>509</v>
      </c>
      <c r="F40" s="119" t="s">
        <v>456</v>
      </c>
      <c r="G40" s="121" t="s">
        <v>576</v>
      </c>
      <c r="H40" s="122">
        <v>33</v>
      </c>
      <c r="I40" s="124" t="s">
        <v>281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/>
      <c r="S40" s="41"/>
      <c r="T40" s="41"/>
      <c r="U40" s="41"/>
      <c r="V40" s="93">
        <f t="shared" si="5"/>
        <v>0</v>
      </c>
      <c r="W40" s="94">
        <v>0</v>
      </c>
      <c r="X40" s="105">
        <f t="shared" si="6"/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/>
      <c r="AH40" s="41"/>
      <c r="AI40" s="41"/>
      <c r="AJ40" s="41"/>
      <c r="AK40" s="93">
        <f t="shared" si="7"/>
        <v>0</v>
      </c>
      <c r="AL40" s="94">
        <v>0</v>
      </c>
      <c r="AM40" s="105">
        <f t="shared" si="8"/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>
        <v>0</v>
      </c>
      <c r="AV40" s="41"/>
      <c r="AW40" s="41"/>
      <c r="AX40" s="41"/>
      <c r="AY40" s="41"/>
      <c r="AZ40" s="93">
        <f t="shared" si="9"/>
        <v>0</v>
      </c>
      <c r="BA40" s="94">
        <v>0</v>
      </c>
      <c r="BB40" s="105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5">
        <f t="shared" si="23"/>
        <v>0</v>
      </c>
      <c r="BP40" s="87">
        <f t="shared" si="24"/>
        <v>0</v>
      </c>
      <c r="BQ40" s="89">
        <f t="shared" si="25"/>
        <v>0</v>
      </c>
    </row>
    <row r="41" spans="1:69" x14ac:dyDescent="0.3">
      <c r="A41" s="119" t="s">
        <v>5</v>
      </c>
      <c r="B41" s="119" t="s">
        <v>269</v>
      </c>
      <c r="C41" s="120">
        <v>400</v>
      </c>
      <c r="D41" s="119" t="s">
        <v>523</v>
      </c>
      <c r="E41" s="119" t="s">
        <v>509</v>
      </c>
      <c r="F41" s="119" t="s">
        <v>456</v>
      </c>
      <c r="G41" s="121" t="s">
        <v>576</v>
      </c>
      <c r="H41" s="122">
        <v>6694</v>
      </c>
      <c r="I41" s="124" t="s">
        <v>272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/>
      <c r="S41" s="41"/>
      <c r="T41" s="41"/>
      <c r="U41" s="41"/>
      <c r="V41" s="93">
        <f t="shared" si="5"/>
        <v>0</v>
      </c>
      <c r="W41" s="94">
        <v>0</v>
      </c>
      <c r="X41" s="105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/>
      <c r="AH41" s="41"/>
      <c r="AI41" s="41"/>
      <c r="AJ41" s="41"/>
      <c r="AK41" s="93">
        <f t="shared" si="7"/>
        <v>0</v>
      </c>
      <c r="AL41" s="94">
        <v>0</v>
      </c>
      <c r="AM41" s="105">
        <f t="shared" si="8"/>
        <v>0</v>
      </c>
      <c r="AN41" s="41">
        <v>0</v>
      </c>
      <c r="AO41" s="41">
        <v>3</v>
      </c>
      <c r="AP41" s="41">
        <v>0</v>
      </c>
      <c r="AQ41" s="41">
        <v>1</v>
      </c>
      <c r="AR41" s="41">
        <v>0</v>
      </c>
      <c r="AS41" s="41">
        <v>0</v>
      </c>
      <c r="AT41" s="41">
        <v>0</v>
      </c>
      <c r="AU41" s="41">
        <v>0</v>
      </c>
      <c r="AV41" s="41"/>
      <c r="AW41" s="41"/>
      <c r="AX41" s="41"/>
      <c r="AY41" s="41"/>
      <c r="AZ41" s="93">
        <f t="shared" si="9"/>
        <v>4</v>
      </c>
      <c r="BA41" s="94">
        <v>0</v>
      </c>
      <c r="BB41" s="105">
        <f t="shared" si="10"/>
        <v>0</v>
      </c>
      <c r="BC41" s="48">
        <f t="shared" si="11"/>
        <v>0</v>
      </c>
      <c r="BD41" s="48">
        <f t="shared" si="12"/>
        <v>3</v>
      </c>
      <c r="BE41" s="48">
        <f t="shared" si="13"/>
        <v>0</v>
      </c>
      <c r="BF41" s="48">
        <f t="shared" si="14"/>
        <v>1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5">
        <f t="shared" si="23"/>
        <v>0</v>
      </c>
      <c r="BP41" s="87">
        <f t="shared" si="24"/>
        <v>4</v>
      </c>
      <c r="BQ41" s="89">
        <f t="shared" si="25"/>
        <v>0</v>
      </c>
    </row>
    <row r="42" spans="1:69" x14ac:dyDescent="0.3">
      <c r="A42" s="119" t="s">
        <v>5</v>
      </c>
      <c r="B42" s="119" t="s">
        <v>269</v>
      </c>
      <c r="C42" s="120">
        <v>400</v>
      </c>
      <c r="D42" s="119" t="s">
        <v>523</v>
      </c>
      <c r="E42" s="119" t="s">
        <v>509</v>
      </c>
      <c r="F42" s="119" t="s">
        <v>456</v>
      </c>
      <c r="G42" s="121" t="s">
        <v>517</v>
      </c>
      <c r="H42" s="122">
        <v>27</v>
      </c>
      <c r="I42" s="124" t="s">
        <v>275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/>
      <c r="S42" s="41"/>
      <c r="T42" s="41"/>
      <c r="U42" s="41"/>
      <c r="V42" s="93">
        <f t="shared" si="5"/>
        <v>0</v>
      </c>
      <c r="W42" s="94">
        <v>0</v>
      </c>
      <c r="X42" s="105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/>
      <c r="AH42" s="41"/>
      <c r="AI42" s="41"/>
      <c r="AJ42" s="41"/>
      <c r="AK42" s="93">
        <f t="shared" si="7"/>
        <v>0</v>
      </c>
      <c r="AL42" s="94">
        <v>0</v>
      </c>
      <c r="AM42" s="105">
        <f t="shared" si="8"/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1</v>
      </c>
      <c r="AT42" s="41">
        <v>0</v>
      </c>
      <c r="AU42" s="41">
        <v>0</v>
      </c>
      <c r="AV42" s="41"/>
      <c r="AW42" s="41"/>
      <c r="AX42" s="41"/>
      <c r="AY42" s="41"/>
      <c r="AZ42" s="93">
        <f t="shared" si="9"/>
        <v>1</v>
      </c>
      <c r="BA42" s="94">
        <v>0</v>
      </c>
      <c r="BB42" s="105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1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5">
        <f t="shared" si="23"/>
        <v>0</v>
      </c>
      <c r="BP42" s="87">
        <f t="shared" si="24"/>
        <v>1</v>
      </c>
      <c r="BQ42" s="89">
        <f t="shared" si="25"/>
        <v>0</v>
      </c>
    </row>
    <row r="43" spans="1:69" ht="20.399999999999999" x14ac:dyDescent="0.3">
      <c r="A43" s="119" t="s">
        <v>5</v>
      </c>
      <c r="B43" s="119" t="s">
        <v>48</v>
      </c>
      <c r="C43" s="120">
        <v>400</v>
      </c>
      <c r="D43" s="119" t="s">
        <v>523</v>
      </c>
      <c r="E43" s="119" t="s">
        <v>509</v>
      </c>
      <c r="F43" s="119" t="s">
        <v>48</v>
      </c>
      <c r="G43" s="121" t="s">
        <v>517</v>
      </c>
      <c r="H43" s="122">
        <v>26050</v>
      </c>
      <c r="I43" s="126" t="s">
        <v>513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/>
      <c r="S43" s="41"/>
      <c r="T43" s="41"/>
      <c r="U43" s="41"/>
      <c r="V43" s="93">
        <f t="shared" si="5"/>
        <v>0</v>
      </c>
      <c r="W43" s="94">
        <v>0</v>
      </c>
      <c r="X43" s="105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/>
      <c r="AH43" s="41"/>
      <c r="AI43" s="41"/>
      <c r="AJ43" s="41"/>
      <c r="AK43" s="93">
        <f t="shared" si="7"/>
        <v>0</v>
      </c>
      <c r="AL43" s="94">
        <v>0</v>
      </c>
      <c r="AM43" s="105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/>
      <c r="AW43" s="41"/>
      <c r="AX43" s="41"/>
      <c r="AY43" s="41"/>
      <c r="AZ43" s="93">
        <f t="shared" si="9"/>
        <v>0</v>
      </c>
      <c r="BA43" s="94">
        <v>0</v>
      </c>
      <c r="BB43" s="105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5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119" t="s">
        <v>5</v>
      </c>
      <c r="B44" s="119" t="s">
        <v>48</v>
      </c>
      <c r="C44" s="120">
        <v>400</v>
      </c>
      <c r="D44" s="119" t="s">
        <v>523</v>
      </c>
      <c r="E44" s="119" t="s">
        <v>509</v>
      </c>
      <c r="F44" s="119" t="s">
        <v>48</v>
      </c>
      <c r="G44" s="121" t="s">
        <v>517</v>
      </c>
      <c r="H44" s="122">
        <v>51</v>
      </c>
      <c r="I44" s="124" t="s">
        <v>51</v>
      </c>
      <c r="J44" s="41">
        <v>0</v>
      </c>
      <c r="K44" s="41">
        <v>1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/>
      <c r="S44" s="41"/>
      <c r="T44" s="41"/>
      <c r="U44" s="41"/>
      <c r="V44" s="93">
        <f t="shared" si="5"/>
        <v>1</v>
      </c>
      <c r="W44" s="94">
        <v>0</v>
      </c>
      <c r="X44" s="105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/>
      <c r="AH44" s="41"/>
      <c r="AI44" s="41"/>
      <c r="AJ44" s="41"/>
      <c r="AK44" s="93">
        <f t="shared" si="7"/>
        <v>0</v>
      </c>
      <c r="AL44" s="94">
        <v>0</v>
      </c>
      <c r="AM44" s="105">
        <f t="shared" si="8"/>
        <v>0</v>
      </c>
      <c r="AN44" s="41">
        <v>1</v>
      </c>
      <c r="AO44" s="41">
        <v>2</v>
      </c>
      <c r="AP44" s="41">
        <v>2</v>
      </c>
      <c r="AQ44" s="41">
        <v>1</v>
      </c>
      <c r="AR44" s="41">
        <v>1</v>
      </c>
      <c r="AS44" s="41">
        <v>9</v>
      </c>
      <c r="AT44" s="41">
        <v>0</v>
      </c>
      <c r="AU44" s="41">
        <v>0</v>
      </c>
      <c r="AV44" s="41"/>
      <c r="AW44" s="41"/>
      <c r="AX44" s="41"/>
      <c r="AY44" s="41"/>
      <c r="AZ44" s="93">
        <f t="shared" si="9"/>
        <v>16</v>
      </c>
      <c r="BA44" s="94">
        <v>0</v>
      </c>
      <c r="BB44" s="105">
        <f t="shared" si="10"/>
        <v>0</v>
      </c>
      <c r="BC44" s="48">
        <f t="shared" si="11"/>
        <v>1</v>
      </c>
      <c r="BD44" s="48">
        <f t="shared" si="12"/>
        <v>3</v>
      </c>
      <c r="BE44" s="48">
        <f t="shared" si="13"/>
        <v>2</v>
      </c>
      <c r="BF44" s="48">
        <f t="shared" si="14"/>
        <v>1</v>
      </c>
      <c r="BG44" s="48">
        <f t="shared" si="15"/>
        <v>1</v>
      </c>
      <c r="BH44" s="48">
        <f t="shared" si="16"/>
        <v>9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5">
        <f t="shared" si="23"/>
        <v>0</v>
      </c>
      <c r="BP44" s="87">
        <f t="shared" si="24"/>
        <v>17</v>
      </c>
      <c r="BQ44" s="89">
        <f t="shared" si="25"/>
        <v>0</v>
      </c>
    </row>
    <row r="45" spans="1:69" x14ac:dyDescent="0.3">
      <c r="A45" s="119" t="s">
        <v>5</v>
      </c>
      <c r="B45" s="119" t="s">
        <v>48</v>
      </c>
      <c r="C45" s="120">
        <v>400</v>
      </c>
      <c r="D45" s="119" t="s">
        <v>523</v>
      </c>
      <c r="E45" s="119" t="s">
        <v>509</v>
      </c>
      <c r="F45" s="119" t="s">
        <v>48</v>
      </c>
      <c r="G45" s="121" t="s">
        <v>516</v>
      </c>
      <c r="H45" s="122">
        <v>52</v>
      </c>
      <c r="I45" s="124" t="s">
        <v>55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1</v>
      </c>
      <c r="P45" s="41">
        <v>0</v>
      </c>
      <c r="Q45" s="41">
        <v>0</v>
      </c>
      <c r="R45" s="41"/>
      <c r="S45" s="41"/>
      <c r="T45" s="41"/>
      <c r="U45" s="41"/>
      <c r="V45" s="93">
        <f t="shared" si="5"/>
        <v>1</v>
      </c>
      <c r="W45" s="94">
        <v>0</v>
      </c>
      <c r="X45" s="105">
        <f t="shared" si="6"/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/>
      <c r="AH45" s="41"/>
      <c r="AI45" s="41"/>
      <c r="AJ45" s="41"/>
      <c r="AK45" s="93">
        <f t="shared" si="7"/>
        <v>0</v>
      </c>
      <c r="AL45" s="94">
        <v>0</v>
      </c>
      <c r="AM45" s="105">
        <f t="shared" si="8"/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>
        <v>0</v>
      </c>
      <c r="AT45" s="41">
        <v>0</v>
      </c>
      <c r="AU45" s="41">
        <v>0</v>
      </c>
      <c r="AV45" s="41"/>
      <c r="AW45" s="41"/>
      <c r="AX45" s="41"/>
      <c r="AY45" s="41"/>
      <c r="AZ45" s="93">
        <f t="shared" si="9"/>
        <v>0</v>
      </c>
      <c r="BA45" s="94">
        <v>0</v>
      </c>
      <c r="BB45" s="105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1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5">
        <f t="shared" si="23"/>
        <v>0</v>
      </c>
      <c r="BP45" s="87">
        <f t="shared" si="24"/>
        <v>1</v>
      </c>
      <c r="BQ45" s="89">
        <f t="shared" si="25"/>
        <v>0</v>
      </c>
    </row>
    <row r="46" spans="1:69" x14ac:dyDescent="0.3">
      <c r="A46" s="119" t="s">
        <v>5</v>
      </c>
      <c r="B46" s="119" t="s">
        <v>48</v>
      </c>
      <c r="C46" s="120">
        <v>400</v>
      </c>
      <c r="D46" s="119" t="s">
        <v>523</v>
      </c>
      <c r="E46" s="119" t="s">
        <v>509</v>
      </c>
      <c r="F46" s="119" t="s">
        <v>48</v>
      </c>
      <c r="G46" s="121" t="s">
        <v>516</v>
      </c>
      <c r="H46" s="122">
        <v>49</v>
      </c>
      <c r="I46" s="124" t="s">
        <v>54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/>
      <c r="S46" s="41"/>
      <c r="T46" s="41"/>
      <c r="U46" s="41"/>
      <c r="V46" s="93">
        <f t="shared" si="5"/>
        <v>0</v>
      </c>
      <c r="W46" s="94">
        <v>0</v>
      </c>
      <c r="X46" s="105">
        <f t="shared" si="6"/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/>
      <c r="AH46" s="41"/>
      <c r="AI46" s="41"/>
      <c r="AJ46" s="41"/>
      <c r="AK46" s="93">
        <f t="shared" si="7"/>
        <v>0</v>
      </c>
      <c r="AL46" s="94">
        <v>0</v>
      </c>
      <c r="AM46" s="105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>
        <v>0</v>
      </c>
      <c r="AU46" s="41">
        <v>0</v>
      </c>
      <c r="AV46" s="41"/>
      <c r="AW46" s="41"/>
      <c r="AX46" s="41"/>
      <c r="AY46" s="41"/>
      <c r="AZ46" s="93">
        <f t="shared" si="9"/>
        <v>0</v>
      </c>
      <c r="BA46" s="94">
        <v>0</v>
      </c>
      <c r="BB46" s="105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5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119" t="s">
        <v>5</v>
      </c>
      <c r="B47" s="119" t="s">
        <v>48</v>
      </c>
      <c r="C47" s="120">
        <v>400</v>
      </c>
      <c r="D47" s="119" t="s">
        <v>523</v>
      </c>
      <c r="E47" s="119" t="s">
        <v>509</v>
      </c>
      <c r="F47" s="119" t="s">
        <v>48</v>
      </c>
      <c r="G47" s="121" t="s">
        <v>516</v>
      </c>
      <c r="H47" s="122">
        <v>48</v>
      </c>
      <c r="I47" s="124" t="s">
        <v>56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/>
      <c r="S47" s="41"/>
      <c r="T47" s="41"/>
      <c r="U47" s="41"/>
      <c r="V47" s="93">
        <f t="shared" si="5"/>
        <v>0</v>
      </c>
      <c r="W47" s="94">
        <v>0</v>
      </c>
      <c r="X47" s="105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/>
      <c r="AH47" s="41"/>
      <c r="AI47" s="41"/>
      <c r="AJ47" s="41"/>
      <c r="AK47" s="93">
        <f t="shared" si="7"/>
        <v>0</v>
      </c>
      <c r="AL47" s="94">
        <v>0</v>
      </c>
      <c r="AM47" s="105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/>
      <c r="AW47" s="41"/>
      <c r="AX47" s="41"/>
      <c r="AY47" s="41"/>
      <c r="AZ47" s="93">
        <f t="shared" si="9"/>
        <v>0</v>
      </c>
      <c r="BA47" s="94">
        <v>0</v>
      </c>
      <c r="BB47" s="105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5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119" t="s">
        <v>5</v>
      </c>
      <c r="B48" s="119" t="s">
        <v>48</v>
      </c>
      <c r="C48" s="120">
        <v>400</v>
      </c>
      <c r="D48" s="119" t="s">
        <v>523</v>
      </c>
      <c r="E48" s="119" t="s">
        <v>509</v>
      </c>
      <c r="F48" s="119" t="s">
        <v>48</v>
      </c>
      <c r="G48" s="121" t="s">
        <v>517</v>
      </c>
      <c r="H48" s="122">
        <v>275</v>
      </c>
      <c r="I48" s="124" t="s">
        <v>47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/>
      <c r="S48" s="41"/>
      <c r="T48" s="41"/>
      <c r="U48" s="41"/>
      <c r="V48" s="93">
        <f t="shared" si="5"/>
        <v>0</v>
      </c>
      <c r="W48" s="94">
        <v>0</v>
      </c>
      <c r="X48" s="105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0</v>
      </c>
      <c r="AG48" s="41"/>
      <c r="AH48" s="41"/>
      <c r="AI48" s="41"/>
      <c r="AJ48" s="41"/>
      <c r="AK48" s="93">
        <f t="shared" si="7"/>
        <v>0</v>
      </c>
      <c r="AL48" s="94">
        <v>0</v>
      </c>
      <c r="AM48" s="105">
        <f t="shared" si="8"/>
        <v>0</v>
      </c>
      <c r="AN48" s="41">
        <v>0</v>
      </c>
      <c r="AO48" s="41">
        <v>0</v>
      </c>
      <c r="AP48" s="41">
        <v>1</v>
      </c>
      <c r="AQ48" s="41">
        <v>0</v>
      </c>
      <c r="AR48" s="41">
        <v>0</v>
      </c>
      <c r="AS48" s="41">
        <v>0</v>
      </c>
      <c r="AT48" s="41">
        <v>0</v>
      </c>
      <c r="AU48" s="41">
        <v>0</v>
      </c>
      <c r="AV48" s="41"/>
      <c r="AW48" s="41"/>
      <c r="AX48" s="41"/>
      <c r="AY48" s="41"/>
      <c r="AZ48" s="93">
        <f t="shared" si="9"/>
        <v>1</v>
      </c>
      <c r="BA48" s="94">
        <v>0</v>
      </c>
      <c r="BB48" s="105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1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5">
        <f t="shared" si="23"/>
        <v>0</v>
      </c>
      <c r="BP48" s="87">
        <f t="shared" si="24"/>
        <v>1</v>
      </c>
      <c r="BQ48" s="89">
        <f t="shared" si="25"/>
        <v>0</v>
      </c>
    </row>
    <row r="49" spans="1:69" x14ac:dyDescent="0.3">
      <c r="A49" s="119" t="s">
        <v>5</v>
      </c>
      <c r="B49" s="119" t="s">
        <v>105</v>
      </c>
      <c r="C49" s="120">
        <v>400</v>
      </c>
      <c r="D49" s="119" t="s">
        <v>523</v>
      </c>
      <c r="E49" s="119" t="s">
        <v>509</v>
      </c>
      <c r="F49" s="119" t="s">
        <v>48</v>
      </c>
      <c r="G49" s="121" t="s">
        <v>516</v>
      </c>
      <c r="H49" s="122">
        <v>50</v>
      </c>
      <c r="I49" s="124" t="s">
        <v>115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/>
      <c r="S49" s="41"/>
      <c r="T49" s="41"/>
      <c r="U49" s="41"/>
      <c r="V49" s="93">
        <f t="shared" si="5"/>
        <v>0</v>
      </c>
      <c r="W49" s="94">
        <v>0</v>
      </c>
      <c r="X49" s="105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/>
      <c r="AH49" s="41"/>
      <c r="AI49" s="41"/>
      <c r="AJ49" s="41"/>
      <c r="AK49" s="93">
        <f t="shared" si="7"/>
        <v>0</v>
      </c>
      <c r="AL49" s="94">
        <v>0</v>
      </c>
      <c r="AM49" s="105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/>
      <c r="AW49" s="41"/>
      <c r="AX49" s="41"/>
      <c r="AY49" s="41"/>
      <c r="AZ49" s="93">
        <f t="shared" si="9"/>
        <v>0</v>
      </c>
      <c r="BA49" s="94">
        <v>0</v>
      </c>
      <c r="BB49" s="105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5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119" t="s">
        <v>5</v>
      </c>
      <c r="B50" s="119" t="s">
        <v>48</v>
      </c>
      <c r="C50" s="120">
        <v>400</v>
      </c>
      <c r="D50" s="119" t="s">
        <v>523</v>
      </c>
      <c r="E50" s="119" t="s">
        <v>509</v>
      </c>
      <c r="F50" s="119" t="s">
        <v>48</v>
      </c>
      <c r="G50" s="121" t="s">
        <v>516</v>
      </c>
      <c r="H50" s="122">
        <v>6848</v>
      </c>
      <c r="I50" s="124" t="s">
        <v>52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/>
      <c r="S50" s="41"/>
      <c r="T50" s="41"/>
      <c r="U50" s="41"/>
      <c r="V50" s="93">
        <f t="shared" si="5"/>
        <v>0</v>
      </c>
      <c r="W50" s="94">
        <v>0</v>
      </c>
      <c r="X50" s="105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/>
      <c r="AH50" s="41"/>
      <c r="AI50" s="41"/>
      <c r="AJ50" s="41"/>
      <c r="AK50" s="93">
        <f t="shared" si="7"/>
        <v>0</v>
      </c>
      <c r="AL50" s="94">
        <v>0</v>
      </c>
      <c r="AM50" s="105">
        <f t="shared" si="8"/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/>
      <c r="AW50" s="41"/>
      <c r="AX50" s="41"/>
      <c r="AY50" s="41"/>
      <c r="AZ50" s="93">
        <f t="shared" si="9"/>
        <v>0</v>
      </c>
      <c r="BA50" s="94">
        <v>0</v>
      </c>
      <c r="BB50" s="105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5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119" t="s">
        <v>5</v>
      </c>
      <c r="B51" s="119" t="s">
        <v>105</v>
      </c>
      <c r="C51" s="120">
        <v>400</v>
      </c>
      <c r="D51" s="119" t="s">
        <v>523</v>
      </c>
      <c r="E51" s="119" t="s">
        <v>509</v>
      </c>
      <c r="F51" s="119" t="s">
        <v>48</v>
      </c>
      <c r="G51" s="121" t="s">
        <v>516</v>
      </c>
      <c r="H51" s="122">
        <v>276</v>
      </c>
      <c r="I51" s="124" t="s">
        <v>116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/>
      <c r="S51" s="41"/>
      <c r="T51" s="41"/>
      <c r="U51" s="41"/>
      <c r="V51" s="93">
        <f t="shared" si="5"/>
        <v>0</v>
      </c>
      <c r="W51" s="94">
        <v>0</v>
      </c>
      <c r="X51" s="105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/>
      <c r="AH51" s="41"/>
      <c r="AI51" s="41"/>
      <c r="AJ51" s="41"/>
      <c r="AK51" s="93">
        <f t="shared" si="7"/>
        <v>0</v>
      </c>
      <c r="AL51" s="94">
        <v>0</v>
      </c>
      <c r="AM51" s="105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>
        <v>0</v>
      </c>
      <c r="AV51" s="41"/>
      <c r="AW51" s="41"/>
      <c r="AX51" s="41"/>
      <c r="AY51" s="41"/>
      <c r="AZ51" s="93">
        <f t="shared" si="9"/>
        <v>0</v>
      </c>
      <c r="BA51" s="94">
        <v>0</v>
      </c>
      <c r="BB51" s="105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5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119" t="s">
        <v>5</v>
      </c>
      <c r="B52" s="119" t="s">
        <v>48</v>
      </c>
      <c r="C52" s="120">
        <v>400</v>
      </c>
      <c r="D52" s="119" t="s">
        <v>523</v>
      </c>
      <c r="E52" s="119" t="s">
        <v>509</v>
      </c>
      <c r="F52" s="119" t="s">
        <v>48</v>
      </c>
      <c r="G52" s="121" t="s">
        <v>516</v>
      </c>
      <c r="H52" s="122">
        <v>7221</v>
      </c>
      <c r="I52" s="124" t="s">
        <v>53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/>
      <c r="S52" s="41"/>
      <c r="T52" s="41"/>
      <c r="U52" s="41"/>
      <c r="V52" s="93">
        <f t="shared" si="5"/>
        <v>0</v>
      </c>
      <c r="W52" s="94">
        <v>0</v>
      </c>
      <c r="X52" s="105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/>
      <c r="AH52" s="41"/>
      <c r="AI52" s="41"/>
      <c r="AJ52" s="41"/>
      <c r="AK52" s="93">
        <f t="shared" si="7"/>
        <v>0</v>
      </c>
      <c r="AL52" s="94">
        <v>0</v>
      </c>
      <c r="AM52" s="105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1"/>
      <c r="AW52" s="41"/>
      <c r="AX52" s="41"/>
      <c r="AY52" s="41"/>
      <c r="AZ52" s="93">
        <f t="shared" si="9"/>
        <v>0</v>
      </c>
      <c r="BA52" s="94">
        <v>0</v>
      </c>
      <c r="BB52" s="105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5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119" t="s">
        <v>5</v>
      </c>
      <c r="B53" s="119" t="s">
        <v>48</v>
      </c>
      <c r="C53" s="120">
        <v>400</v>
      </c>
      <c r="D53" s="119" t="s">
        <v>523</v>
      </c>
      <c r="E53" s="119" t="s">
        <v>509</v>
      </c>
      <c r="F53" s="119" t="s">
        <v>48</v>
      </c>
      <c r="G53" s="121" t="s">
        <v>517</v>
      </c>
      <c r="H53" s="122">
        <v>23</v>
      </c>
      <c r="I53" s="124" t="s">
        <v>49</v>
      </c>
      <c r="J53" s="41">
        <v>0</v>
      </c>
      <c r="K53" s="41">
        <v>1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/>
      <c r="S53" s="41"/>
      <c r="T53" s="41"/>
      <c r="U53" s="41"/>
      <c r="V53" s="93">
        <f t="shared" si="5"/>
        <v>1</v>
      </c>
      <c r="W53" s="94">
        <v>0</v>
      </c>
      <c r="X53" s="105">
        <f t="shared" si="6"/>
        <v>0</v>
      </c>
      <c r="Y53" s="41">
        <v>1</v>
      </c>
      <c r="Z53" s="41">
        <v>0</v>
      </c>
      <c r="AA53" s="41">
        <v>1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/>
      <c r="AH53" s="41"/>
      <c r="AI53" s="41"/>
      <c r="AJ53" s="41"/>
      <c r="AK53" s="93">
        <f t="shared" si="7"/>
        <v>2</v>
      </c>
      <c r="AL53" s="94">
        <v>0</v>
      </c>
      <c r="AM53" s="105">
        <f t="shared" si="8"/>
        <v>0</v>
      </c>
      <c r="AN53" s="41">
        <v>0</v>
      </c>
      <c r="AO53" s="41">
        <v>5</v>
      </c>
      <c r="AP53" s="41">
        <v>4</v>
      </c>
      <c r="AQ53" s="41">
        <v>3</v>
      </c>
      <c r="AR53" s="41">
        <v>1</v>
      </c>
      <c r="AS53" s="41">
        <v>3</v>
      </c>
      <c r="AT53" s="41">
        <v>8</v>
      </c>
      <c r="AU53" s="41">
        <v>0</v>
      </c>
      <c r="AV53" s="41"/>
      <c r="AW53" s="41"/>
      <c r="AX53" s="41"/>
      <c r="AY53" s="41"/>
      <c r="AZ53" s="93">
        <f t="shared" si="9"/>
        <v>24</v>
      </c>
      <c r="BA53" s="94">
        <v>0</v>
      </c>
      <c r="BB53" s="105">
        <f t="shared" si="10"/>
        <v>0</v>
      </c>
      <c r="BC53" s="48">
        <f t="shared" si="11"/>
        <v>1</v>
      </c>
      <c r="BD53" s="48">
        <f t="shared" si="12"/>
        <v>6</v>
      </c>
      <c r="BE53" s="48">
        <f t="shared" si="13"/>
        <v>5</v>
      </c>
      <c r="BF53" s="48">
        <f t="shared" si="14"/>
        <v>3</v>
      </c>
      <c r="BG53" s="48">
        <f t="shared" si="15"/>
        <v>1</v>
      </c>
      <c r="BH53" s="48">
        <f t="shared" si="16"/>
        <v>3</v>
      </c>
      <c r="BI53" s="48">
        <f t="shared" si="17"/>
        <v>8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5">
        <f t="shared" si="23"/>
        <v>0</v>
      </c>
      <c r="BP53" s="87">
        <f t="shared" si="24"/>
        <v>27</v>
      </c>
      <c r="BQ53" s="89">
        <f t="shared" si="25"/>
        <v>0</v>
      </c>
    </row>
    <row r="54" spans="1:69" x14ac:dyDescent="0.3">
      <c r="A54" s="119" t="s">
        <v>5</v>
      </c>
      <c r="B54" s="119" t="s">
        <v>48</v>
      </c>
      <c r="C54" s="120">
        <v>400</v>
      </c>
      <c r="D54" s="119" t="s">
        <v>523</v>
      </c>
      <c r="E54" s="119" t="s">
        <v>509</v>
      </c>
      <c r="F54" s="119" t="s">
        <v>48</v>
      </c>
      <c r="G54" s="121" t="s">
        <v>517</v>
      </c>
      <c r="H54" s="122">
        <v>24</v>
      </c>
      <c r="I54" s="124" t="s">
        <v>50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/>
      <c r="S54" s="41"/>
      <c r="T54" s="41"/>
      <c r="U54" s="41"/>
      <c r="V54" s="93">
        <f t="shared" si="5"/>
        <v>0</v>
      </c>
      <c r="W54" s="94">
        <v>0</v>
      </c>
      <c r="X54" s="105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/>
      <c r="AH54" s="41"/>
      <c r="AI54" s="41"/>
      <c r="AJ54" s="41"/>
      <c r="AK54" s="93">
        <f t="shared" si="7"/>
        <v>0</v>
      </c>
      <c r="AL54" s="94">
        <v>0</v>
      </c>
      <c r="AM54" s="105">
        <f t="shared" si="8"/>
        <v>0</v>
      </c>
      <c r="AN54" s="41">
        <v>2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>
        <v>0</v>
      </c>
      <c r="AV54" s="41"/>
      <c r="AW54" s="41"/>
      <c r="AX54" s="41"/>
      <c r="AY54" s="41"/>
      <c r="AZ54" s="93">
        <f t="shared" si="9"/>
        <v>2</v>
      </c>
      <c r="BA54" s="94">
        <v>0</v>
      </c>
      <c r="BB54" s="105">
        <f t="shared" si="10"/>
        <v>0</v>
      </c>
      <c r="BC54" s="48">
        <f t="shared" si="11"/>
        <v>2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5">
        <f t="shared" si="23"/>
        <v>0</v>
      </c>
      <c r="BP54" s="87">
        <f t="shared" si="24"/>
        <v>2</v>
      </c>
      <c r="BQ54" s="89">
        <f t="shared" si="25"/>
        <v>0</v>
      </c>
    </row>
    <row r="55" spans="1:69" x14ac:dyDescent="0.3">
      <c r="A55" s="119" t="s">
        <v>5</v>
      </c>
      <c r="B55" s="119" t="s">
        <v>238</v>
      </c>
      <c r="C55" s="120">
        <v>400</v>
      </c>
      <c r="D55" s="119" t="s">
        <v>523</v>
      </c>
      <c r="E55" s="119" t="s">
        <v>509</v>
      </c>
      <c r="F55" s="119" t="s">
        <v>238</v>
      </c>
      <c r="G55" s="121" t="s">
        <v>524</v>
      </c>
      <c r="H55" s="122">
        <v>16</v>
      </c>
      <c r="I55" s="124" t="s">
        <v>240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3</v>
      </c>
      <c r="P55" s="41">
        <v>3</v>
      </c>
      <c r="Q55" s="41">
        <v>1</v>
      </c>
      <c r="R55" s="41"/>
      <c r="S55" s="41"/>
      <c r="T55" s="41"/>
      <c r="U55" s="41"/>
      <c r="V55" s="93">
        <f t="shared" si="5"/>
        <v>7</v>
      </c>
      <c r="W55" s="94">
        <v>0</v>
      </c>
      <c r="X55" s="105">
        <f t="shared" si="6"/>
        <v>0</v>
      </c>
      <c r="Y55" s="41">
        <v>0</v>
      </c>
      <c r="Z55" s="41">
        <v>1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/>
      <c r="AH55" s="41"/>
      <c r="AI55" s="41"/>
      <c r="AJ55" s="41"/>
      <c r="AK55" s="93">
        <f t="shared" si="7"/>
        <v>1</v>
      </c>
      <c r="AL55" s="94">
        <v>0</v>
      </c>
      <c r="AM55" s="105">
        <f t="shared" si="8"/>
        <v>0</v>
      </c>
      <c r="AN55" s="41">
        <v>3</v>
      </c>
      <c r="AO55" s="41">
        <v>5</v>
      </c>
      <c r="AP55" s="41">
        <v>8</v>
      </c>
      <c r="AQ55" s="41">
        <v>4</v>
      </c>
      <c r="AR55" s="41">
        <v>5</v>
      </c>
      <c r="AS55" s="41">
        <v>10</v>
      </c>
      <c r="AT55" s="41">
        <v>5</v>
      </c>
      <c r="AU55" s="41">
        <v>2</v>
      </c>
      <c r="AV55" s="41"/>
      <c r="AW55" s="41"/>
      <c r="AX55" s="41"/>
      <c r="AY55" s="41"/>
      <c r="AZ55" s="93">
        <f t="shared" si="9"/>
        <v>42</v>
      </c>
      <c r="BA55" s="94">
        <v>0</v>
      </c>
      <c r="BB55" s="105">
        <f t="shared" si="10"/>
        <v>0</v>
      </c>
      <c r="BC55" s="48">
        <f t="shared" si="11"/>
        <v>3</v>
      </c>
      <c r="BD55" s="48">
        <f t="shared" si="12"/>
        <v>6</v>
      </c>
      <c r="BE55" s="48">
        <f t="shared" si="13"/>
        <v>8</v>
      </c>
      <c r="BF55" s="48">
        <f t="shared" si="14"/>
        <v>4</v>
      </c>
      <c r="BG55" s="48">
        <f t="shared" si="15"/>
        <v>5</v>
      </c>
      <c r="BH55" s="48">
        <f t="shared" si="16"/>
        <v>13</v>
      </c>
      <c r="BI55" s="48">
        <f t="shared" si="17"/>
        <v>8</v>
      </c>
      <c r="BJ55" s="48">
        <f t="shared" si="18"/>
        <v>3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5">
        <f t="shared" si="23"/>
        <v>0</v>
      </c>
      <c r="BP55" s="87">
        <f t="shared" si="24"/>
        <v>50</v>
      </c>
      <c r="BQ55" s="89">
        <f t="shared" si="25"/>
        <v>0</v>
      </c>
    </row>
    <row r="56" spans="1:69" x14ac:dyDescent="0.3">
      <c r="A56" s="119" t="s">
        <v>5</v>
      </c>
      <c r="B56" s="119" t="s">
        <v>238</v>
      </c>
      <c r="C56" s="120">
        <v>400</v>
      </c>
      <c r="D56" s="119" t="s">
        <v>523</v>
      </c>
      <c r="E56" s="119" t="s">
        <v>509</v>
      </c>
      <c r="F56" s="119" t="s">
        <v>238</v>
      </c>
      <c r="G56" s="121" t="s">
        <v>576</v>
      </c>
      <c r="H56" s="122">
        <v>17</v>
      </c>
      <c r="I56" s="124" t="s">
        <v>237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/>
      <c r="S56" s="41"/>
      <c r="T56" s="41"/>
      <c r="U56" s="41"/>
      <c r="V56" s="93">
        <f t="shared" si="5"/>
        <v>0</v>
      </c>
      <c r="W56" s="94">
        <v>0</v>
      </c>
      <c r="X56" s="105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/>
      <c r="AH56" s="41"/>
      <c r="AI56" s="41"/>
      <c r="AJ56" s="41"/>
      <c r="AK56" s="93">
        <f t="shared" si="7"/>
        <v>0</v>
      </c>
      <c r="AL56" s="94">
        <v>0</v>
      </c>
      <c r="AM56" s="105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/>
      <c r="AW56" s="41"/>
      <c r="AX56" s="41"/>
      <c r="AY56" s="41"/>
      <c r="AZ56" s="93">
        <f t="shared" si="9"/>
        <v>0</v>
      </c>
      <c r="BA56" s="94">
        <v>0</v>
      </c>
      <c r="BB56" s="105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5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119" t="s">
        <v>5</v>
      </c>
      <c r="B57" s="119" t="s">
        <v>238</v>
      </c>
      <c r="C57" s="120">
        <v>400</v>
      </c>
      <c r="D57" s="119" t="s">
        <v>523</v>
      </c>
      <c r="E57" s="119" t="s">
        <v>509</v>
      </c>
      <c r="F57" s="119" t="s">
        <v>238</v>
      </c>
      <c r="G57" s="121" t="s">
        <v>516</v>
      </c>
      <c r="H57" s="122">
        <v>18</v>
      </c>
      <c r="I57" s="124" t="s">
        <v>242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/>
      <c r="S57" s="41"/>
      <c r="T57" s="41"/>
      <c r="U57" s="41"/>
      <c r="V57" s="93">
        <f t="shared" si="5"/>
        <v>0</v>
      </c>
      <c r="W57" s="94">
        <v>0</v>
      </c>
      <c r="X57" s="105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/>
      <c r="AH57" s="41"/>
      <c r="AI57" s="41"/>
      <c r="AJ57" s="41"/>
      <c r="AK57" s="93">
        <f t="shared" si="7"/>
        <v>0</v>
      </c>
      <c r="AL57" s="94">
        <v>0</v>
      </c>
      <c r="AM57" s="105">
        <f t="shared" si="8"/>
        <v>0</v>
      </c>
      <c r="AN57" s="41">
        <v>0</v>
      </c>
      <c r="AO57" s="41">
        <v>0</v>
      </c>
      <c r="AP57" s="41">
        <v>1</v>
      </c>
      <c r="AQ57" s="41">
        <v>0</v>
      </c>
      <c r="AR57" s="41">
        <v>0</v>
      </c>
      <c r="AS57" s="41">
        <v>2</v>
      </c>
      <c r="AT57" s="41">
        <v>0</v>
      </c>
      <c r="AU57" s="41">
        <v>0</v>
      </c>
      <c r="AV57" s="41"/>
      <c r="AW57" s="41"/>
      <c r="AX57" s="41"/>
      <c r="AY57" s="41"/>
      <c r="AZ57" s="93">
        <f t="shared" si="9"/>
        <v>3</v>
      </c>
      <c r="BA57" s="94">
        <v>0</v>
      </c>
      <c r="BB57" s="105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1</v>
      </c>
      <c r="BF57" s="48">
        <f t="shared" si="14"/>
        <v>0</v>
      </c>
      <c r="BG57" s="48">
        <f t="shared" si="15"/>
        <v>0</v>
      </c>
      <c r="BH57" s="48">
        <f t="shared" si="16"/>
        <v>2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5">
        <f t="shared" si="23"/>
        <v>0</v>
      </c>
      <c r="BP57" s="87">
        <f t="shared" si="24"/>
        <v>3</v>
      </c>
      <c r="BQ57" s="89">
        <f t="shared" si="25"/>
        <v>0</v>
      </c>
    </row>
    <row r="58" spans="1:69" x14ac:dyDescent="0.3">
      <c r="A58" s="119" t="s">
        <v>5</v>
      </c>
      <c r="B58" s="119" t="s">
        <v>238</v>
      </c>
      <c r="C58" s="120">
        <v>400</v>
      </c>
      <c r="D58" s="119" t="s">
        <v>523</v>
      </c>
      <c r="E58" s="119" t="s">
        <v>509</v>
      </c>
      <c r="F58" s="119" t="s">
        <v>238</v>
      </c>
      <c r="G58" s="121" t="s">
        <v>516</v>
      </c>
      <c r="H58" s="122">
        <v>19</v>
      </c>
      <c r="I58" s="124" t="s">
        <v>246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/>
      <c r="S58" s="41"/>
      <c r="T58" s="41"/>
      <c r="U58" s="41"/>
      <c r="V58" s="93">
        <f t="shared" si="5"/>
        <v>0</v>
      </c>
      <c r="W58" s="94">
        <v>0</v>
      </c>
      <c r="X58" s="105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/>
      <c r="AH58" s="41"/>
      <c r="AI58" s="41"/>
      <c r="AJ58" s="41"/>
      <c r="AK58" s="93">
        <f t="shared" si="7"/>
        <v>0</v>
      </c>
      <c r="AL58" s="94">
        <v>0</v>
      </c>
      <c r="AM58" s="105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/>
      <c r="AW58" s="41"/>
      <c r="AX58" s="41"/>
      <c r="AY58" s="41"/>
      <c r="AZ58" s="93">
        <f t="shared" si="9"/>
        <v>0</v>
      </c>
      <c r="BA58" s="94">
        <v>0</v>
      </c>
      <c r="BB58" s="105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5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119" t="s">
        <v>5</v>
      </c>
      <c r="B59" s="119" t="s">
        <v>238</v>
      </c>
      <c r="C59" s="120">
        <v>400</v>
      </c>
      <c r="D59" s="119" t="s">
        <v>523</v>
      </c>
      <c r="E59" s="119" t="s">
        <v>509</v>
      </c>
      <c r="F59" s="119" t="s">
        <v>238</v>
      </c>
      <c r="G59" s="121" t="s">
        <v>516</v>
      </c>
      <c r="H59" s="122">
        <v>20</v>
      </c>
      <c r="I59" s="124" t="s">
        <v>243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/>
      <c r="S59" s="41"/>
      <c r="T59" s="41"/>
      <c r="U59" s="41"/>
      <c r="V59" s="93">
        <f t="shared" si="5"/>
        <v>0</v>
      </c>
      <c r="W59" s="94">
        <v>0</v>
      </c>
      <c r="X59" s="105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/>
      <c r="AH59" s="41"/>
      <c r="AI59" s="41"/>
      <c r="AJ59" s="41"/>
      <c r="AK59" s="93">
        <f t="shared" si="7"/>
        <v>0</v>
      </c>
      <c r="AL59" s="94">
        <v>0</v>
      </c>
      <c r="AM59" s="105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>
        <v>0</v>
      </c>
      <c r="AV59" s="41"/>
      <c r="AW59" s="41"/>
      <c r="AX59" s="41"/>
      <c r="AY59" s="41"/>
      <c r="AZ59" s="93">
        <f t="shared" si="9"/>
        <v>0</v>
      </c>
      <c r="BA59" s="94">
        <v>0</v>
      </c>
      <c r="BB59" s="105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5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119" t="s">
        <v>5</v>
      </c>
      <c r="B60" s="119" t="s">
        <v>238</v>
      </c>
      <c r="C60" s="120">
        <v>400</v>
      </c>
      <c r="D60" s="119" t="s">
        <v>523</v>
      </c>
      <c r="E60" s="119" t="s">
        <v>509</v>
      </c>
      <c r="F60" s="119" t="s">
        <v>238</v>
      </c>
      <c r="G60" s="121" t="s">
        <v>516</v>
      </c>
      <c r="H60" s="122">
        <v>21</v>
      </c>
      <c r="I60" s="124" t="s">
        <v>244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/>
      <c r="S60" s="41"/>
      <c r="T60" s="41"/>
      <c r="U60" s="41"/>
      <c r="V60" s="93">
        <f t="shared" si="5"/>
        <v>0</v>
      </c>
      <c r="W60" s="94">
        <v>0</v>
      </c>
      <c r="X60" s="105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/>
      <c r="AH60" s="41"/>
      <c r="AI60" s="41"/>
      <c r="AJ60" s="41"/>
      <c r="AK60" s="93">
        <f t="shared" si="7"/>
        <v>0</v>
      </c>
      <c r="AL60" s="94">
        <v>0</v>
      </c>
      <c r="AM60" s="105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/>
      <c r="AW60" s="41"/>
      <c r="AX60" s="41"/>
      <c r="AY60" s="41"/>
      <c r="AZ60" s="93">
        <f t="shared" si="9"/>
        <v>0</v>
      </c>
      <c r="BA60" s="94">
        <v>0</v>
      </c>
      <c r="BB60" s="105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5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119" t="s">
        <v>5</v>
      </c>
      <c r="B61" s="119" t="s">
        <v>238</v>
      </c>
      <c r="C61" s="120">
        <v>400</v>
      </c>
      <c r="D61" s="119" t="s">
        <v>523</v>
      </c>
      <c r="E61" s="119" t="s">
        <v>509</v>
      </c>
      <c r="F61" s="119" t="s">
        <v>238</v>
      </c>
      <c r="G61" s="121" t="s">
        <v>516</v>
      </c>
      <c r="H61" s="122">
        <v>22</v>
      </c>
      <c r="I61" s="124" t="s">
        <v>241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/>
      <c r="S61" s="41"/>
      <c r="T61" s="41"/>
      <c r="U61" s="41"/>
      <c r="V61" s="93">
        <f t="shared" si="5"/>
        <v>0</v>
      </c>
      <c r="W61" s="94">
        <v>0</v>
      </c>
      <c r="X61" s="105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/>
      <c r="AH61" s="41"/>
      <c r="AI61" s="41"/>
      <c r="AJ61" s="41"/>
      <c r="AK61" s="93">
        <f t="shared" si="7"/>
        <v>0</v>
      </c>
      <c r="AL61" s="94">
        <v>0</v>
      </c>
      <c r="AM61" s="105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/>
      <c r="AW61" s="41"/>
      <c r="AX61" s="41"/>
      <c r="AY61" s="41"/>
      <c r="AZ61" s="93">
        <f t="shared" si="9"/>
        <v>0</v>
      </c>
      <c r="BA61" s="94">
        <v>0</v>
      </c>
      <c r="BB61" s="105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5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119" t="s">
        <v>5</v>
      </c>
      <c r="B62" s="119" t="s">
        <v>238</v>
      </c>
      <c r="C62" s="120">
        <v>400</v>
      </c>
      <c r="D62" s="119" t="s">
        <v>523</v>
      </c>
      <c r="E62" s="119" t="s">
        <v>509</v>
      </c>
      <c r="F62" s="119" t="s">
        <v>238</v>
      </c>
      <c r="G62" s="121" t="s">
        <v>576</v>
      </c>
      <c r="H62" s="122">
        <v>271</v>
      </c>
      <c r="I62" s="124" t="s">
        <v>239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/>
      <c r="S62" s="41"/>
      <c r="T62" s="41"/>
      <c r="U62" s="41"/>
      <c r="V62" s="93">
        <f t="shared" si="5"/>
        <v>0</v>
      </c>
      <c r="W62" s="94">
        <v>0</v>
      </c>
      <c r="X62" s="105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/>
      <c r="AH62" s="41"/>
      <c r="AI62" s="41"/>
      <c r="AJ62" s="41"/>
      <c r="AK62" s="93">
        <f t="shared" si="7"/>
        <v>0</v>
      </c>
      <c r="AL62" s="94">
        <v>0</v>
      </c>
      <c r="AM62" s="105">
        <f t="shared" si="8"/>
        <v>0</v>
      </c>
      <c r="AN62" s="41">
        <v>2</v>
      </c>
      <c r="AO62" s="41">
        <v>4</v>
      </c>
      <c r="AP62" s="41">
        <v>7</v>
      </c>
      <c r="AQ62" s="41">
        <v>0</v>
      </c>
      <c r="AR62" s="41">
        <v>0</v>
      </c>
      <c r="AS62" s="41">
        <v>1</v>
      </c>
      <c r="AT62" s="41">
        <v>0</v>
      </c>
      <c r="AU62" s="41">
        <v>0</v>
      </c>
      <c r="AV62" s="41"/>
      <c r="AW62" s="41"/>
      <c r="AX62" s="41"/>
      <c r="AY62" s="41"/>
      <c r="AZ62" s="93">
        <f t="shared" si="9"/>
        <v>14</v>
      </c>
      <c r="BA62" s="94">
        <v>0</v>
      </c>
      <c r="BB62" s="105">
        <f t="shared" si="10"/>
        <v>0</v>
      </c>
      <c r="BC62" s="48">
        <f t="shared" si="11"/>
        <v>2</v>
      </c>
      <c r="BD62" s="48">
        <f t="shared" si="12"/>
        <v>4</v>
      </c>
      <c r="BE62" s="48">
        <f t="shared" si="13"/>
        <v>7</v>
      </c>
      <c r="BF62" s="48">
        <f t="shared" si="14"/>
        <v>0</v>
      </c>
      <c r="BG62" s="48">
        <f t="shared" si="15"/>
        <v>0</v>
      </c>
      <c r="BH62" s="48">
        <f t="shared" si="16"/>
        <v>1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5">
        <f t="shared" si="23"/>
        <v>0</v>
      </c>
      <c r="BP62" s="87">
        <f t="shared" si="24"/>
        <v>14</v>
      </c>
      <c r="BQ62" s="89">
        <f t="shared" si="25"/>
        <v>0</v>
      </c>
    </row>
    <row r="63" spans="1:69" x14ac:dyDescent="0.3">
      <c r="A63" s="119" t="s">
        <v>5</v>
      </c>
      <c r="B63" s="119" t="s">
        <v>238</v>
      </c>
      <c r="C63" s="120">
        <v>400</v>
      </c>
      <c r="D63" s="119" t="s">
        <v>523</v>
      </c>
      <c r="E63" s="119" t="s">
        <v>509</v>
      </c>
      <c r="F63" s="119" t="s">
        <v>238</v>
      </c>
      <c r="G63" s="121" t="s">
        <v>516</v>
      </c>
      <c r="H63" s="122">
        <v>272</v>
      </c>
      <c r="I63" s="124" t="s">
        <v>245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/>
      <c r="S63" s="41"/>
      <c r="T63" s="41"/>
      <c r="U63" s="41"/>
      <c r="V63" s="93">
        <f t="shared" si="5"/>
        <v>0</v>
      </c>
      <c r="W63" s="94">
        <v>0</v>
      </c>
      <c r="X63" s="105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/>
      <c r="AH63" s="41"/>
      <c r="AI63" s="41"/>
      <c r="AJ63" s="41"/>
      <c r="AK63" s="93">
        <f t="shared" si="7"/>
        <v>0</v>
      </c>
      <c r="AL63" s="94">
        <v>0</v>
      </c>
      <c r="AM63" s="105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>
        <v>0</v>
      </c>
      <c r="AV63" s="41"/>
      <c r="AW63" s="41"/>
      <c r="AX63" s="41"/>
      <c r="AY63" s="41"/>
      <c r="AZ63" s="93">
        <f t="shared" si="9"/>
        <v>0</v>
      </c>
      <c r="BA63" s="94">
        <v>0</v>
      </c>
      <c r="BB63" s="105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5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119" t="s">
        <v>5</v>
      </c>
      <c r="B64" s="119" t="s">
        <v>238</v>
      </c>
      <c r="C64" s="120">
        <v>400</v>
      </c>
      <c r="D64" s="119" t="s">
        <v>523</v>
      </c>
      <c r="E64" s="119" t="s">
        <v>509</v>
      </c>
      <c r="F64" s="119" t="s">
        <v>238</v>
      </c>
      <c r="G64" s="121" t="s">
        <v>516</v>
      </c>
      <c r="H64" s="122">
        <v>7220</v>
      </c>
      <c r="I64" s="124" t="s">
        <v>247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/>
      <c r="S64" s="41"/>
      <c r="T64" s="41"/>
      <c r="U64" s="41"/>
      <c r="V64" s="93">
        <f t="shared" si="5"/>
        <v>0</v>
      </c>
      <c r="W64" s="94">
        <v>0</v>
      </c>
      <c r="X64" s="105">
        <f t="shared" si="6"/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/>
      <c r="AH64" s="41"/>
      <c r="AI64" s="41"/>
      <c r="AJ64" s="41"/>
      <c r="AK64" s="93">
        <f t="shared" si="7"/>
        <v>0</v>
      </c>
      <c r="AL64" s="94">
        <v>0</v>
      </c>
      <c r="AM64" s="105">
        <f t="shared" si="8"/>
        <v>0</v>
      </c>
      <c r="AN64" s="41">
        <v>0</v>
      </c>
      <c r="AO64" s="41">
        <v>0</v>
      </c>
      <c r="AP64" s="41">
        <v>0</v>
      </c>
      <c r="AQ64" s="41">
        <v>0</v>
      </c>
      <c r="AR64" s="41">
        <v>0</v>
      </c>
      <c r="AS64" s="41">
        <v>0</v>
      </c>
      <c r="AT64" s="41">
        <v>0</v>
      </c>
      <c r="AU64" s="41">
        <v>0</v>
      </c>
      <c r="AV64" s="41"/>
      <c r="AW64" s="41"/>
      <c r="AX64" s="41"/>
      <c r="AY64" s="41"/>
      <c r="AZ64" s="93">
        <f t="shared" si="9"/>
        <v>0</v>
      </c>
      <c r="BA64" s="94">
        <v>0</v>
      </c>
      <c r="BB64" s="105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5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119" t="s">
        <v>5</v>
      </c>
      <c r="B65" s="119" t="s">
        <v>105</v>
      </c>
      <c r="C65" s="120">
        <v>400</v>
      </c>
      <c r="D65" s="119" t="s">
        <v>523</v>
      </c>
      <c r="E65" s="119" t="s">
        <v>509</v>
      </c>
      <c r="F65" s="119" t="s">
        <v>238</v>
      </c>
      <c r="G65" s="121" t="s">
        <v>517</v>
      </c>
      <c r="H65" s="122">
        <v>9</v>
      </c>
      <c r="I65" s="124" t="s">
        <v>118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/>
      <c r="S65" s="41"/>
      <c r="T65" s="41"/>
      <c r="U65" s="41"/>
      <c r="V65" s="93">
        <f t="shared" si="5"/>
        <v>0</v>
      </c>
      <c r="W65" s="94">
        <v>0</v>
      </c>
      <c r="X65" s="105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/>
      <c r="AH65" s="41"/>
      <c r="AI65" s="41"/>
      <c r="AJ65" s="41"/>
      <c r="AK65" s="93">
        <f t="shared" si="7"/>
        <v>0</v>
      </c>
      <c r="AL65" s="94">
        <v>0</v>
      </c>
      <c r="AM65" s="105">
        <f t="shared" si="8"/>
        <v>0</v>
      </c>
      <c r="AN65" s="41">
        <v>0</v>
      </c>
      <c r="AO65" s="41">
        <v>0</v>
      </c>
      <c r="AP65" s="41">
        <v>2</v>
      </c>
      <c r="AQ65" s="41">
        <v>0</v>
      </c>
      <c r="AR65" s="41">
        <v>0</v>
      </c>
      <c r="AS65" s="41">
        <v>0</v>
      </c>
      <c r="AT65" s="41">
        <v>0</v>
      </c>
      <c r="AU65" s="41">
        <v>0</v>
      </c>
      <c r="AV65" s="41"/>
      <c r="AW65" s="41"/>
      <c r="AX65" s="41"/>
      <c r="AY65" s="41"/>
      <c r="AZ65" s="93">
        <f t="shared" si="9"/>
        <v>2</v>
      </c>
      <c r="BA65" s="94">
        <v>0</v>
      </c>
      <c r="BB65" s="105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2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5">
        <f t="shared" si="23"/>
        <v>0</v>
      </c>
      <c r="BP65" s="87">
        <f t="shared" si="24"/>
        <v>2</v>
      </c>
      <c r="BQ65" s="89">
        <f t="shared" si="25"/>
        <v>0</v>
      </c>
    </row>
    <row r="66" spans="1:69" ht="20.399999999999999" x14ac:dyDescent="0.3">
      <c r="A66" s="119" t="s">
        <v>5</v>
      </c>
      <c r="B66" s="119" t="s">
        <v>238</v>
      </c>
      <c r="C66" s="120">
        <v>400</v>
      </c>
      <c r="D66" s="119" t="s">
        <v>523</v>
      </c>
      <c r="E66" s="119" t="s">
        <v>509</v>
      </c>
      <c r="F66" s="119" t="s">
        <v>238</v>
      </c>
      <c r="G66" s="121" t="s">
        <v>517</v>
      </c>
      <c r="H66" s="122">
        <v>27572</v>
      </c>
      <c r="I66" s="126" t="s">
        <v>577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/>
      <c r="S66" s="41"/>
      <c r="T66" s="41"/>
      <c r="U66" s="41"/>
      <c r="V66" s="93">
        <f t="shared" si="5"/>
        <v>0</v>
      </c>
      <c r="W66" s="94">
        <v>0</v>
      </c>
      <c r="X66" s="105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/>
      <c r="AH66" s="41"/>
      <c r="AI66" s="41"/>
      <c r="AJ66" s="41"/>
      <c r="AK66" s="93">
        <f t="shared" si="7"/>
        <v>0</v>
      </c>
      <c r="AL66" s="94">
        <v>0</v>
      </c>
      <c r="AM66" s="105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/>
      <c r="AW66" s="41"/>
      <c r="AX66" s="41"/>
      <c r="AY66" s="41"/>
      <c r="AZ66" s="93">
        <f t="shared" si="9"/>
        <v>0</v>
      </c>
      <c r="BA66" s="94">
        <v>0</v>
      </c>
      <c r="BB66" s="105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5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119" t="s">
        <v>5</v>
      </c>
      <c r="B67" s="119" t="s">
        <v>105</v>
      </c>
      <c r="C67" s="120">
        <v>400</v>
      </c>
      <c r="D67" s="119" t="s">
        <v>523</v>
      </c>
      <c r="E67" s="119" t="s">
        <v>509</v>
      </c>
      <c r="F67" s="119" t="s">
        <v>238</v>
      </c>
      <c r="G67" s="121" t="s">
        <v>525</v>
      </c>
      <c r="H67" s="122">
        <v>13</v>
      </c>
      <c r="I67" s="124" t="s">
        <v>5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/>
      <c r="S67" s="41"/>
      <c r="T67" s="41"/>
      <c r="U67" s="41"/>
      <c r="V67" s="93">
        <f t="shared" si="5"/>
        <v>0</v>
      </c>
      <c r="W67" s="94">
        <v>0</v>
      </c>
      <c r="X67" s="105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/>
      <c r="AH67" s="41"/>
      <c r="AI67" s="41"/>
      <c r="AJ67" s="41"/>
      <c r="AK67" s="93">
        <f t="shared" si="7"/>
        <v>0</v>
      </c>
      <c r="AL67" s="94">
        <v>0</v>
      </c>
      <c r="AM67" s="105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/>
      <c r="AW67" s="41"/>
      <c r="AX67" s="41"/>
      <c r="AY67" s="41"/>
      <c r="AZ67" s="93">
        <f t="shared" si="9"/>
        <v>0</v>
      </c>
      <c r="BA67" s="94">
        <v>0</v>
      </c>
      <c r="BB67" s="105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5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119" t="s">
        <v>5</v>
      </c>
      <c r="B68" s="119" t="s">
        <v>105</v>
      </c>
      <c r="C68" s="120">
        <v>400</v>
      </c>
      <c r="D68" s="119" t="s">
        <v>523</v>
      </c>
      <c r="E68" s="119" t="s">
        <v>509</v>
      </c>
      <c r="F68" s="119" t="s">
        <v>238</v>
      </c>
      <c r="G68" s="121" t="s">
        <v>576</v>
      </c>
      <c r="H68" s="122">
        <v>14</v>
      </c>
      <c r="I68" s="124" t="s">
        <v>117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/>
      <c r="S68" s="41"/>
      <c r="T68" s="41"/>
      <c r="U68" s="41"/>
      <c r="V68" s="93">
        <f t="shared" si="5"/>
        <v>0</v>
      </c>
      <c r="W68" s="94">
        <v>0</v>
      </c>
      <c r="X68" s="105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/>
      <c r="AH68" s="41"/>
      <c r="AI68" s="41"/>
      <c r="AJ68" s="41"/>
      <c r="AK68" s="93">
        <f t="shared" si="7"/>
        <v>0</v>
      </c>
      <c r="AL68" s="94">
        <v>0</v>
      </c>
      <c r="AM68" s="105">
        <f t="shared" si="8"/>
        <v>0</v>
      </c>
      <c r="AN68" s="41">
        <v>0</v>
      </c>
      <c r="AO68" s="41">
        <v>0</v>
      </c>
      <c r="AP68" s="41">
        <v>0</v>
      </c>
      <c r="AQ68" s="41">
        <v>1</v>
      </c>
      <c r="AR68" s="41">
        <v>0</v>
      </c>
      <c r="AS68" s="41">
        <v>2</v>
      </c>
      <c r="AT68" s="41">
        <v>0</v>
      </c>
      <c r="AU68" s="41">
        <v>0</v>
      </c>
      <c r="AV68" s="41"/>
      <c r="AW68" s="41"/>
      <c r="AX68" s="41"/>
      <c r="AY68" s="41"/>
      <c r="AZ68" s="93">
        <f t="shared" si="9"/>
        <v>3</v>
      </c>
      <c r="BA68" s="94">
        <v>0</v>
      </c>
      <c r="BB68" s="105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1</v>
      </c>
      <c r="BG68" s="48">
        <f t="shared" si="15"/>
        <v>0</v>
      </c>
      <c r="BH68" s="48">
        <f t="shared" si="16"/>
        <v>2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5">
        <f t="shared" si="23"/>
        <v>0</v>
      </c>
      <c r="BP68" s="87">
        <f t="shared" si="24"/>
        <v>3</v>
      </c>
      <c r="BQ68" s="89">
        <f t="shared" si="25"/>
        <v>0</v>
      </c>
    </row>
    <row r="69" spans="1:69" x14ac:dyDescent="0.3">
      <c r="A69" s="119" t="s">
        <v>5</v>
      </c>
      <c r="B69" s="119" t="s">
        <v>105</v>
      </c>
      <c r="C69" s="120">
        <v>400</v>
      </c>
      <c r="D69" s="119" t="s">
        <v>523</v>
      </c>
      <c r="E69" s="119" t="s">
        <v>509</v>
      </c>
      <c r="F69" s="119" t="s">
        <v>238</v>
      </c>
      <c r="G69" s="121" t="s">
        <v>576</v>
      </c>
      <c r="H69" s="122">
        <v>10</v>
      </c>
      <c r="I69" s="124" t="s">
        <v>108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/>
      <c r="S69" s="41"/>
      <c r="T69" s="41"/>
      <c r="U69" s="41"/>
      <c r="V69" s="93">
        <f t="shared" si="5"/>
        <v>0</v>
      </c>
      <c r="W69" s="94">
        <v>0</v>
      </c>
      <c r="X69" s="105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/>
      <c r="AH69" s="41"/>
      <c r="AI69" s="41"/>
      <c r="AJ69" s="41"/>
      <c r="AK69" s="93">
        <f t="shared" si="7"/>
        <v>0</v>
      </c>
      <c r="AL69" s="94">
        <v>0</v>
      </c>
      <c r="AM69" s="105">
        <f t="shared" si="8"/>
        <v>0</v>
      </c>
      <c r="AN69" s="41">
        <v>1</v>
      </c>
      <c r="AO69" s="41">
        <v>0</v>
      </c>
      <c r="AP69" s="41">
        <v>6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/>
      <c r="AW69" s="41"/>
      <c r="AX69" s="41"/>
      <c r="AY69" s="41"/>
      <c r="AZ69" s="93">
        <f t="shared" si="9"/>
        <v>7</v>
      </c>
      <c r="BA69" s="94">
        <v>0</v>
      </c>
      <c r="BB69" s="105">
        <f t="shared" si="10"/>
        <v>0</v>
      </c>
      <c r="BC69" s="48">
        <f t="shared" si="11"/>
        <v>1</v>
      </c>
      <c r="BD69" s="48">
        <f t="shared" si="12"/>
        <v>0</v>
      </c>
      <c r="BE69" s="48">
        <f t="shared" si="13"/>
        <v>6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5">
        <f t="shared" si="23"/>
        <v>0</v>
      </c>
      <c r="BP69" s="87">
        <f t="shared" si="24"/>
        <v>7</v>
      </c>
      <c r="BQ69" s="89">
        <f t="shared" si="25"/>
        <v>0</v>
      </c>
    </row>
    <row r="70" spans="1:69" x14ac:dyDescent="0.3">
      <c r="A70" s="119" t="s">
        <v>249</v>
      </c>
      <c r="B70" s="119" t="s">
        <v>249</v>
      </c>
      <c r="C70" s="120">
        <v>400</v>
      </c>
      <c r="D70" s="119" t="s">
        <v>523</v>
      </c>
      <c r="E70" s="119" t="s">
        <v>500</v>
      </c>
      <c r="F70" s="119" t="s">
        <v>249</v>
      </c>
      <c r="G70" s="121" t="s">
        <v>517</v>
      </c>
      <c r="H70" s="122">
        <v>77</v>
      </c>
      <c r="I70" s="124" t="s">
        <v>248</v>
      </c>
      <c r="J70" s="41">
        <v>0</v>
      </c>
      <c r="K70" s="41">
        <v>0</v>
      </c>
      <c r="L70" s="41">
        <v>0</v>
      </c>
      <c r="M70" s="41">
        <v>0</v>
      </c>
      <c r="N70" s="41">
        <v>1</v>
      </c>
      <c r="O70" s="41">
        <v>0</v>
      </c>
      <c r="P70" s="41">
        <v>0</v>
      </c>
      <c r="Q70" s="41">
        <v>0</v>
      </c>
      <c r="R70" s="41"/>
      <c r="S70" s="41"/>
      <c r="T70" s="41"/>
      <c r="U70" s="41"/>
      <c r="V70" s="93">
        <f t="shared" si="5"/>
        <v>1</v>
      </c>
      <c r="W70" s="94">
        <v>0</v>
      </c>
      <c r="X70" s="105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/>
      <c r="AH70" s="41"/>
      <c r="AI70" s="41"/>
      <c r="AJ70" s="41"/>
      <c r="AK70" s="93">
        <f t="shared" si="7"/>
        <v>0</v>
      </c>
      <c r="AL70" s="94">
        <v>0</v>
      </c>
      <c r="AM70" s="105">
        <f t="shared" si="8"/>
        <v>0</v>
      </c>
      <c r="AN70" s="41">
        <v>0</v>
      </c>
      <c r="AO70" s="41">
        <v>0</v>
      </c>
      <c r="AP70" s="41">
        <v>4</v>
      </c>
      <c r="AQ70" s="41">
        <v>1</v>
      </c>
      <c r="AR70" s="41">
        <v>1</v>
      </c>
      <c r="AS70" s="41">
        <v>0</v>
      </c>
      <c r="AT70" s="41">
        <v>0</v>
      </c>
      <c r="AU70" s="41">
        <v>0</v>
      </c>
      <c r="AV70" s="41"/>
      <c r="AW70" s="41"/>
      <c r="AX70" s="41"/>
      <c r="AY70" s="41"/>
      <c r="AZ70" s="93">
        <f t="shared" si="9"/>
        <v>6</v>
      </c>
      <c r="BA70" s="94">
        <v>0</v>
      </c>
      <c r="BB70" s="105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4</v>
      </c>
      <c r="BF70" s="48">
        <f t="shared" si="14"/>
        <v>1</v>
      </c>
      <c r="BG70" s="48">
        <f t="shared" si="15"/>
        <v>2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5">
        <f t="shared" si="23"/>
        <v>0</v>
      </c>
      <c r="BP70" s="87">
        <f t="shared" si="24"/>
        <v>7</v>
      </c>
      <c r="BQ70" s="89">
        <f t="shared" si="25"/>
        <v>0</v>
      </c>
    </row>
    <row r="71" spans="1:69" x14ac:dyDescent="0.3">
      <c r="A71" s="119" t="s">
        <v>249</v>
      </c>
      <c r="B71" s="119" t="s">
        <v>249</v>
      </c>
      <c r="C71" s="120">
        <v>400</v>
      </c>
      <c r="D71" s="119" t="s">
        <v>523</v>
      </c>
      <c r="E71" s="119" t="s">
        <v>500</v>
      </c>
      <c r="F71" s="119" t="s">
        <v>249</v>
      </c>
      <c r="G71" s="121" t="s">
        <v>516</v>
      </c>
      <c r="H71" s="122">
        <v>82</v>
      </c>
      <c r="I71" s="124" t="s">
        <v>250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5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5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5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5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119" t="s">
        <v>249</v>
      </c>
      <c r="B72" s="119" t="s">
        <v>249</v>
      </c>
      <c r="C72" s="120">
        <v>400</v>
      </c>
      <c r="D72" s="119" t="s">
        <v>523</v>
      </c>
      <c r="E72" s="119" t="s">
        <v>500</v>
      </c>
      <c r="F72" s="119" t="s">
        <v>249</v>
      </c>
      <c r="G72" s="121" t="s">
        <v>516</v>
      </c>
      <c r="H72" s="122">
        <v>83</v>
      </c>
      <c r="I72" s="124" t="s">
        <v>251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/>
      <c r="S72" s="41"/>
      <c r="T72" s="41"/>
      <c r="U72" s="41"/>
      <c r="V72" s="93">
        <f t="shared" si="26"/>
        <v>0</v>
      </c>
      <c r="W72" s="94">
        <v>0</v>
      </c>
      <c r="X72" s="105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/>
      <c r="AH72" s="41"/>
      <c r="AI72" s="41"/>
      <c r="AJ72" s="41"/>
      <c r="AK72" s="93">
        <f t="shared" si="28"/>
        <v>0</v>
      </c>
      <c r="AL72" s="94">
        <v>0</v>
      </c>
      <c r="AM72" s="105">
        <f t="shared" si="29"/>
        <v>0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>
        <v>0</v>
      </c>
      <c r="AT72" s="41">
        <v>0</v>
      </c>
      <c r="AU72" s="41">
        <v>0</v>
      </c>
      <c r="AV72" s="41"/>
      <c r="AW72" s="41"/>
      <c r="AX72" s="41"/>
      <c r="AY72" s="41"/>
      <c r="AZ72" s="93">
        <f t="shared" si="30"/>
        <v>0</v>
      </c>
      <c r="BA72" s="94">
        <v>0</v>
      </c>
      <c r="BB72" s="105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0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5">
        <f t="shared" si="44"/>
        <v>0</v>
      </c>
      <c r="BP72" s="87">
        <f t="shared" si="45"/>
        <v>0</v>
      </c>
      <c r="BQ72" s="89">
        <f t="shared" si="46"/>
        <v>0</v>
      </c>
    </row>
    <row r="73" spans="1:69" x14ac:dyDescent="0.3">
      <c r="A73" s="119" t="s">
        <v>249</v>
      </c>
      <c r="B73" s="119" t="s">
        <v>249</v>
      </c>
      <c r="C73" s="120">
        <v>400</v>
      </c>
      <c r="D73" s="119" t="s">
        <v>523</v>
      </c>
      <c r="E73" s="119" t="s">
        <v>500</v>
      </c>
      <c r="F73" s="119" t="s">
        <v>249</v>
      </c>
      <c r="G73" s="121" t="s">
        <v>516</v>
      </c>
      <c r="H73" s="122">
        <v>84</v>
      </c>
      <c r="I73" s="124" t="s">
        <v>252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/>
      <c r="S73" s="41"/>
      <c r="T73" s="41"/>
      <c r="U73" s="41"/>
      <c r="V73" s="93">
        <f t="shared" si="26"/>
        <v>0</v>
      </c>
      <c r="W73" s="94">
        <v>0</v>
      </c>
      <c r="X73" s="105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/>
      <c r="AH73" s="41"/>
      <c r="AI73" s="41"/>
      <c r="AJ73" s="41"/>
      <c r="AK73" s="93">
        <f t="shared" si="28"/>
        <v>0</v>
      </c>
      <c r="AL73" s="94">
        <v>0</v>
      </c>
      <c r="AM73" s="105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/>
      <c r="AW73" s="41"/>
      <c r="AX73" s="41"/>
      <c r="AY73" s="41"/>
      <c r="AZ73" s="93">
        <f t="shared" si="30"/>
        <v>0</v>
      </c>
      <c r="BA73" s="94">
        <v>0</v>
      </c>
      <c r="BB73" s="105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5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119" t="s">
        <v>249</v>
      </c>
      <c r="B74" s="119" t="s">
        <v>266</v>
      </c>
      <c r="C74" s="120">
        <v>400</v>
      </c>
      <c r="D74" s="119" t="s">
        <v>523</v>
      </c>
      <c r="E74" s="119" t="s">
        <v>500</v>
      </c>
      <c r="F74" s="119" t="s">
        <v>249</v>
      </c>
      <c r="G74" s="121" t="s">
        <v>516</v>
      </c>
      <c r="H74" s="122">
        <v>85</v>
      </c>
      <c r="I74" s="124" t="s">
        <v>265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/>
      <c r="S74" s="41"/>
      <c r="T74" s="41"/>
      <c r="U74" s="41"/>
      <c r="V74" s="93">
        <f t="shared" si="26"/>
        <v>0</v>
      </c>
      <c r="W74" s="94">
        <v>0</v>
      </c>
      <c r="X74" s="105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/>
      <c r="AH74" s="41"/>
      <c r="AI74" s="41"/>
      <c r="AJ74" s="41"/>
      <c r="AK74" s="93">
        <f t="shared" si="28"/>
        <v>0</v>
      </c>
      <c r="AL74" s="94">
        <v>0</v>
      </c>
      <c r="AM74" s="105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/>
      <c r="AW74" s="41"/>
      <c r="AX74" s="41"/>
      <c r="AY74" s="41"/>
      <c r="AZ74" s="93">
        <f t="shared" si="30"/>
        <v>0</v>
      </c>
      <c r="BA74" s="94">
        <v>0</v>
      </c>
      <c r="BB74" s="105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5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119" t="s">
        <v>249</v>
      </c>
      <c r="B75" s="119" t="s">
        <v>266</v>
      </c>
      <c r="C75" s="120">
        <v>400</v>
      </c>
      <c r="D75" s="119" t="s">
        <v>523</v>
      </c>
      <c r="E75" s="119" t="s">
        <v>500</v>
      </c>
      <c r="F75" s="119" t="s">
        <v>249</v>
      </c>
      <c r="G75" s="121" t="s">
        <v>516</v>
      </c>
      <c r="H75" s="122">
        <v>86</v>
      </c>
      <c r="I75" s="124" t="s">
        <v>267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/>
      <c r="S75" s="41"/>
      <c r="T75" s="41"/>
      <c r="U75" s="41"/>
      <c r="V75" s="93">
        <f t="shared" si="26"/>
        <v>0</v>
      </c>
      <c r="W75" s="94">
        <v>0</v>
      </c>
      <c r="X75" s="105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/>
      <c r="AH75" s="41"/>
      <c r="AI75" s="41"/>
      <c r="AJ75" s="41"/>
      <c r="AK75" s="93">
        <f t="shared" si="28"/>
        <v>0</v>
      </c>
      <c r="AL75" s="94">
        <v>0</v>
      </c>
      <c r="AM75" s="105">
        <f t="shared" si="29"/>
        <v>0</v>
      </c>
      <c r="AN75" s="41">
        <v>0</v>
      </c>
      <c r="AO75" s="41">
        <v>0</v>
      </c>
      <c r="AP75" s="41">
        <v>0</v>
      </c>
      <c r="AQ75" s="41">
        <v>1</v>
      </c>
      <c r="AR75" s="41">
        <v>0</v>
      </c>
      <c r="AS75" s="41">
        <v>0</v>
      </c>
      <c r="AT75" s="41">
        <v>0</v>
      </c>
      <c r="AU75" s="41">
        <v>0</v>
      </c>
      <c r="AV75" s="41"/>
      <c r="AW75" s="41"/>
      <c r="AX75" s="41"/>
      <c r="AY75" s="41"/>
      <c r="AZ75" s="93">
        <f t="shared" si="30"/>
        <v>1</v>
      </c>
      <c r="BA75" s="94">
        <v>0</v>
      </c>
      <c r="BB75" s="105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1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5">
        <f t="shared" si="44"/>
        <v>0</v>
      </c>
      <c r="BP75" s="87">
        <f t="shared" si="45"/>
        <v>1</v>
      </c>
      <c r="BQ75" s="89">
        <f t="shared" si="46"/>
        <v>0</v>
      </c>
    </row>
    <row r="76" spans="1:69" x14ac:dyDescent="0.3">
      <c r="A76" s="119" t="s">
        <v>249</v>
      </c>
      <c r="B76" s="119" t="s">
        <v>370</v>
      </c>
      <c r="C76" s="120">
        <v>400</v>
      </c>
      <c r="D76" s="119" t="s">
        <v>523</v>
      </c>
      <c r="E76" s="119" t="s">
        <v>500</v>
      </c>
      <c r="F76" s="119" t="s">
        <v>249</v>
      </c>
      <c r="G76" s="121" t="s">
        <v>576</v>
      </c>
      <c r="H76" s="122">
        <v>80</v>
      </c>
      <c r="I76" s="124" t="s">
        <v>373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/>
      <c r="S76" s="41"/>
      <c r="T76" s="41"/>
      <c r="U76" s="41"/>
      <c r="V76" s="93">
        <f t="shared" si="26"/>
        <v>0</v>
      </c>
      <c r="W76" s="94">
        <v>0</v>
      </c>
      <c r="X76" s="105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/>
      <c r="AH76" s="41"/>
      <c r="AI76" s="41"/>
      <c r="AJ76" s="41"/>
      <c r="AK76" s="93">
        <f t="shared" si="28"/>
        <v>0</v>
      </c>
      <c r="AL76" s="94">
        <v>0</v>
      </c>
      <c r="AM76" s="105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/>
      <c r="AW76" s="41"/>
      <c r="AX76" s="41"/>
      <c r="AY76" s="41"/>
      <c r="AZ76" s="93">
        <f t="shared" si="30"/>
        <v>0</v>
      </c>
      <c r="BA76" s="94">
        <v>0</v>
      </c>
      <c r="BB76" s="105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5">
        <f t="shared" si="44"/>
        <v>0</v>
      </c>
      <c r="BP76" s="87">
        <f t="shared" si="45"/>
        <v>0</v>
      </c>
      <c r="BQ76" s="89">
        <f t="shared" si="46"/>
        <v>0</v>
      </c>
    </row>
    <row r="77" spans="1:69" x14ac:dyDescent="0.3">
      <c r="A77" s="119" t="s">
        <v>249</v>
      </c>
      <c r="B77" s="119" t="s">
        <v>370</v>
      </c>
      <c r="C77" s="120">
        <v>400</v>
      </c>
      <c r="D77" s="119" t="s">
        <v>523</v>
      </c>
      <c r="E77" s="119" t="s">
        <v>500</v>
      </c>
      <c r="F77" s="119" t="s">
        <v>249</v>
      </c>
      <c r="G77" s="121" t="s">
        <v>516</v>
      </c>
      <c r="H77" s="122">
        <v>81</v>
      </c>
      <c r="I77" s="124" t="s">
        <v>369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/>
      <c r="S77" s="41"/>
      <c r="T77" s="41"/>
      <c r="U77" s="41"/>
      <c r="V77" s="93">
        <f t="shared" si="26"/>
        <v>0</v>
      </c>
      <c r="W77" s="94">
        <v>0</v>
      </c>
      <c r="X77" s="105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/>
      <c r="AH77" s="41"/>
      <c r="AI77" s="41"/>
      <c r="AJ77" s="41"/>
      <c r="AK77" s="93">
        <f t="shared" si="28"/>
        <v>0</v>
      </c>
      <c r="AL77" s="94">
        <v>0</v>
      </c>
      <c r="AM77" s="105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/>
      <c r="AW77" s="41"/>
      <c r="AX77" s="41"/>
      <c r="AY77" s="41"/>
      <c r="AZ77" s="93">
        <f t="shared" si="30"/>
        <v>0</v>
      </c>
      <c r="BA77" s="94">
        <v>0</v>
      </c>
      <c r="BB77" s="105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5">
        <f t="shared" si="44"/>
        <v>0</v>
      </c>
      <c r="BP77" s="87">
        <f t="shared" si="45"/>
        <v>0</v>
      </c>
      <c r="BQ77" s="89">
        <f t="shared" si="46"/>
        <v>0</v>
      </c>
    </row>
    <row r="78" spans="1:69" x14ac:dyDescent="0.3">
      <c r="A78" s="119" t="s">
        <v>249</v>
      </c>
      <c r="B78" s="119" t="s">
        <v>370</v>
      </c>
      <c r="C78" s="120">
        <v>400</v>
      </c>
      <c r="D78" s="119" t="s">
        <v>523</v>
      </c>
      <c r="E78" s="119" t="s">
        <v>500</v>
      </c>
      <c r="F78" s="119" t="s">
        <v>249</v>
      </c>
      <c r="G78" s="121" t="s">
        <v>516</v>
      </c>
      <c r="H78" s="122">
        <v>78</v>
      </c>
      <c r="I78" s="124" t="s">
        <v>371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/>
      <c r="S78" s="41"/>
      <c r="T78" s="41"/>
      <c r="U78" s="41"/>
      <c r="V78" s="93">
        <f t="shared" si="26"/>
        <v>0</v>
      </c>
      <c r="W78" s="94">
        <v>0</v>
      </c>
      <c r="X78" s="105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/>
      <c r="AH78" s="41"/>
      <c r="AI78" s="41"/>
      <c r="AJ78" s="41"/>
      <c r="AK78" s="93">
        <f t="shared" si="28"/>
        <v>0</v>
      </c>
      <c r="AL78" s="94">
        <v>0</v>
      </c>
      <c r="AM78" s="105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/>
      <c r="AW78" s="41"/>
      <c r="AX78" s="41"/>
      <c r="AY78" s="41"/>
      <c r="AZ78" s="93">
        <f t="shared" si="30"/>
        <v>0</v>
      </c>
      <c r="BA78" s="94">
        <v>0</v>
      </c>
      <c r="BB78" s="105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5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119" t="s">
        <v>249</v>
      </c>
      <c r="B79" s="119" t="s">
        <v>370</v>
      </c>
      <c r="C79" s="120">
        <v>400</v>
      </c>
      <c r="D79" s="119" t="s">
        <v>523</v>
      </c>
      <c r="E79" s="119" t="s">
        <v>500</v>
      </c>
      <c r="F79" s="119" t="s">
        <v>249</v>
      </c>
      <c r="G79" s="121" t="s">
        <v>516</v>
      </c>
      <c r="H79" s="122">
        <v>79</v>
      </c>
      <c r="I79" s="124" t="s">
        <v>372</v>
      </c>
      <c r="J79" s="41">
        <v>0</v>
      </c>
      <c r="K79" s="41">
        <v>0</v>
      </c>
      <c r="L79" s="41">
        <v>0</v>
      </c>
      <c r="M79" s="41">
        <v>5</v>
      </c>
      <c r="N79" s="41">
        <v>0</v>
      </c>
      <c r="O79" s="41">
        <v>0</v>
      </c>
      <c r="P79" s="41">
        <v>0</v>
      </c>
      <c r="Q79" s="41">
        <v>0</v>
      </c>
      <c r="R79" s="41"/>
      <c r="S79" s="41"/>
      <c r="T79" s="41"/>
      <c r="U79" s="41"/>
      <c r="V79" s="93">
        <f t="shared" si="26"/>
        <v>5</v>
      </c>
      <c r="W79" s="94">
        <v>0</v>
      </c>
      <c r="X79" s="105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/>
      <c r="AH79" s="41"/>
      <c r="AI79" s="41"/>
      <c r="AJ79" s="41"/>
      <c r="AK79" s="93">
        <f t="shared" si="28"/>
        <v>0</v>
      </c>
      <c r="AL79" s="94">
        <v>0</v>
      </c>
      <c r="AM79" s="105">
        <f t="shared" si="29"/>
        <v>0</v>
      </c>
      <c r="AN79" s="41">
        <v>0</v>
      </c>
      <c r="AO79" s="41">
        <v>5</v>
      </c>
      <c r="AP79" s="41">
        <v>0</v>
      </c>
      <c r="AQ79" s="41">
        <v>9</v>
      </c>
      <c r="AR79" s="41">
        <v>5</v>
      </c>
      <c r="AS79" s="41">
        <v>1</v>
      </c>
      <c r="AT79" s="41">
        <v>5</v>
      </c>
      <c r="AU79" s="41">
        <v>0</v>
      </c>
      <c r="AV79" s="41"/>
      <c r="AW79" s="41"/>
      <c r="AX79" s="41"/>
      <c r="AY79" s="41"/>
      <c r="AZ79" s="93">
        <f t="shared" si="30"/>
        <v>25</v>
      </c>
      <c r="BA79" s="94">
        <v>0</v>
      </c>
      <c r="BB79" s="105">
        <f t="shared" si="31"/>
        <v>0</v>
      </c>
      <c r="BC79" s="48">
        <f t="shared" si="32"/>
        <v>0</v>
      </c>
      <c r="BD79" s="48">
        <f t="shared" si="33"/>
        <v>5</v>
      </c>
      <c r="BE79" s="48">
        <f t="shared" si="34"/>
        <v>0</v>
      </c>
      <c r="BF79" s="48">
        <f t="shared" si="35"/>
        <v>14</v>
      </c>
      <c r="BG79" s="48">
        <f t="shared" si="36"/>
        <v>5</v>
      </c>
      <c r="BH79" s="48">
        <f t="shared" si="37"/>
        <v>1</v>
      </c>
      <c r="BI79" s="48">
        <f t="shared" si="38"/>
        <v>5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5">
        <f t="shared" si="44"/>
        <v>0</v>
      </c>
      <c r="BP79" s="87">
        <f t="shared" si="45"/>
        <v>30</v>
      </c>
      <c r="BQ79" s="89">
        <f t="shared" si="46"/>
        <v>0</v>
      </c>
    </row>
    <row r="80" spans="1:69" x14ac:dyDescent="0.3">
      <c r="A80" s="119" t="s">
        <v>249</v>
      </c>
      <c r="B80" s="119" t="s">
        <v>330</v>
      </c>
      <c r="C80" s="120">
        <v>400</v>
      </c>
      <c r="D80" s="119" t="s">
        <v>523</v>
      </c>
      <c r="E80" s="119" t="s">
        <v>500</v>
      </c>
      <c r="F80" s="119" t="s">
        <v>249</v>
      </c>
      <c r="G80" s="121" t="s">
        <v>576</v>
      </c>
      <c r="H80" s="122">
        <v>88</v>
      </c>
      <c r="I80" s="124" t="s">
        <v>331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/>
      <c r="S80" s="41"/>
      <c r="T80" s="41"/>
      <c r="U80" s="41"/>
      <c r="V80" s="93">
        <f t="shared" si="26"/>
        <v>0</v>
      </c>
      <c r="W80" s="94">
        <v>0</v>
      </c>
      <c r="X80" s="105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/>
      <c r="AH80" s="41"/>
      <c r="AI80" s="41"/>
      <c r="AJ80" s="41"/>
      <c r="AK80" s="93">
        <f t="shared" si="28"/>
        <v>0</v>
      </c>
      <c r="AL80" s="94">
        <v>0</v>
      </c>
      <c r="AM80" s="105">
        <f t="shared" si="29"/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v>0</v>
      </c>
      <c r="AS80" s="41">
        <v>0</v>
      </c>
      <c r="AT80" s="41">
        <v>0</v>
      </c>
      <c r="AU80" s="41">
        <v>0</v>
      </c>
      <c r="AV80" s="41"/>
      <c r="AW80" s="41"/>
      <c r="AX80" s="41"/>
      <c r="AY80" s="41"/>
      <c r="AZ80" s="93">
        <f t="shared" si="30"/>
        <v>0</v>
      </c>
      <c r="BA80" s="94">
        <v>0</v>
      </c>
      <c r="BB80" s="105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5">
        <f t="shared" si="44"/>
        <v>0</v>
      </c>
      <c r="BP80" s="87">
        <f t="shared" si="45"/>
        <v>0</v>
      </c>
      <c r="BQ80" s="89">
        <f t="shared" si="46"/>
        <v>0</v>
      </c>
    </row>
    <row r="81" spans="1:69" x14ac:dyDescent="0.3">
      <c r="A81" s="119" t="s">
        <v>249</v>
      </c>
      <c r="B81" s="119" t="s">
        <v>330</v>
      </c>
      <c r="C81" s="120">
        <v>400</v>
      </c>
      <c r="D81" s="119" t="s">
        <v>523</v>
      </c>
      <c r="E81" s="119" t="s">
        <v>500</v>
      </c>
      <c r="F81" s="119" t="s">
        <v>249</v>
      </c>
      <c r="G81" s="121" t="s">
        <v>516</v>
      </c>
      <c r="H81" s="122">
        <v>87</v>
      </c>
      <c r="I81" s="124" t="s">
        <v>332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/>
      <c r="S81" s="41"/>
      <c r="T81" s="41"/>
      <c r="U81" s="41"/>
      <c r="V81" s="93">
        <f t="shared" si="26"/>
        <v>0</v>
      </c>
      <c r="W81" s="94">
        <v>0</v>
      </c>
      <c r="X81" s="105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/>
      <c r="AH81" s="41"/>
      <c r="AI81" s="41"/>
      <c r="AJ81" s="41"/>
      <c r="AK81" s="93">
        <f t="shared" si="28"/>
        <v>0</v>
      </c>
      <c r="AL81" s="94">
        <v>0</v>
      </c>
      <c r="AM81" s="105">
        <f t="shared" si="29"/>
        <v>0</v>
      </c>
      <c r="AN81" s="41">
        <v>0</v>
      </c>
      <c r="AO81" s="41">
        <v>0</v>
      </c>
      <c r="AP81" s="41">
        <v>0</v>
      </c>
      <c r="AQ81" s="41">
        <v>0</v>
      </c>
      <c r="AR81" s="41">
        <v>0</v>
      </c>
      <c r="AS81" s="41">
        <v>0</v>
      </c>
      <c r="AT81" s="41">
        <v>0</v>
      </c>
      <c r="AU81" s="41">
        <v>0</v>
      </c>
      <c r="AV81" s="41"/>
      <c r="AW81" s="41"/>
      <c r="AX81" s="41"/>
      <c r="AY81" s="41"/>
      <c r="AZ81" s="93">
        <f t="shared" si="30"/>
        <v>0</v>
      </c>
      <c r="BA81" s="94">
        <v>0</v>
      </c>
      <c r="BB81" s="105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5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119" t="s">
        <v>249</v>
      </c>
      <c r="B82" s="119" t="s">
        <v>330</v>
      </c>
      <c r="C82" s="120">
        <v>400</v>
      </c>
      <c r="D82" s="119" t="s">
        <v>523</v>
      </c>
      <c r="E82" s="119" t="s">
        <v>500</v>
      </c>
      <c r="F82" s="119" t="s">
        <v>249</v>
      </c>
      <c r="G82" s="121" t="s">
        <v>516</v>
      </c>
      <c r="H82" s="122">
        <v>287</v>
      </c>
      <c r="I82" s="124" t="s">
        <v>329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/>
      <c r="S82" s="41"/>
      <c r="T82" s="41"/>
      <c r="U82" s="41"/>
      <c r="V82" s="93">
        <f t="shared" si="26"/>
        <v>0</v>
      </c>
      <c r="W82" s="94">
        <v>0</v>
      </c>
      <c r="X82" s="105">
        <f t="shared" si="27"/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/>
      <c r="AH82" s="41"/>
      <c r="AI82" s="41"/>
      <c r="AJ82" s="41"/>
      <c r="AK82" s="93">
        <f t="shared" si="28"/>
        <v>0</v>
      </c>
      <c r="AL82" s="94">
        <v>0</v>
      </c>
      <c r="AM82" s="105">
        <f t="shared" si="29"/>
        <v>0</v>
      </c>
      <c r="AN82" s="41">
        <v>0</v>
      </c>
      <c r="AO82" s="41">
        <v>0</v>
      </c>
      <c r="AP82" s="41">
        <v>0</v>
      </c>
      <c r="AQ82" s="41">
        <v>0</v>
      </c>
      <c r="AR82" s="41">
        <v>0</v>
      </c>
      <c r="AS82" s="41">
        <v>0</v>
      </c>
      <c r="AT82" s="41">
        <v>0</v>
      </c>
      <c r="AU82" s="41">
        <v>0</v>
      </c>
      <c r="AV82" s="41"/>
      <c r="AW82" s="41"/>
      <c r="AX82" s="41"/>
      <c r="AY82" s="41"/>
      <c r="AZ82" s="93">
        <f t="shared" si="30"/>
        <v>0</v>
      </c>
      <c r="BA82" s="94">
        <v>0</v>
      </c>
      <c r="BB82" s="105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5">
        <f t="shared" si="44"/>
        <v>0</v>
      </c>
      <c r="BP82" s="87">
        <f t="shared" si="45"/>
        <v>0</v>
      </c>
      <c r="BQ82" s="89">
        <f t="shared" si="46"/>
        <v>0</v>
      </c>
    </row>
    <row r="83" spans="1:69" x14ac:dyDescent="0.3">
      <c r="A83" s="119" t="s">
        <v>249</v>
      </c>
      <c r="B83" s="119" t="s">
        <v>330</v>
      </c>
      <c r="C83" s="120">
        <v>400</v>
      </c>
      <c r="D83" s="119" t="s">
        <v>523</v>
      </c>
      <c r="E83" s="119" t="s">
        <v>500</v>
      </c>
      <c r="F83" s="119" t="s">
        <v>249</v>
      </c>
      <c r="G83" s="121" t="s">
        <v>516</v>
      </c>
      <c r="H83" s="122">
        <v>89</v>
      </c>
      <c r="I83" s="124" t="s">
        <v>333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/>
      <c r="S83" s="41"/>
      <c r="T83" s="41"/>
      <c r="U83" s="41"/>
      <c r="V83" s="93">
        <f t="shared" si="26"/>
        <v>0</v>
      </c>
      <c r="W83" s="94">
        <v>0</v>
      </c>
      <c r="X83" s="105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/>
      <c r="AH83" s="41"/>
      <c r="AI83" s="41"/>
      <c r="AJ83" s="41"/>
      <c r="AK83" s="93">
        <f t="shared" si="28"/>
        <v>0</v>
      </c>
      <c r="AL83" s="94">
        <v>0</v>
      </c>
      <c r="AM83" s="105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1</v>
      </c>
      <c r="AS83" s="41">
        <v>0</v>
      </c>
      <c r="AT83" s="41">
        <v>0</v>
      </c>
      <c r="AU83" s="41">
        <v>0</v>
      </c>
      <c r="AV83" s="41"/>
      <c r="AW83" s="41"/>
      <c r="AX83" s="41"/>
      <c r="AY83" s="41"/>
      <c r="AZ83" s="93">
        <f t="shared" si="30"/>
        <v>1</v>
      </c>
      <c r="BA83" s="94">
        <v>0</v>
      </c>
      <c r="BB83" s="105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1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5">
        <f t="shared" si="44"/>
        <v>0</v>
      </c>
      <c r="BP83" s="87">
        <f t="shared" si="45"/>
        <v>1</v>
      </c>
      <c r="BQ83" s="89">
        <f t="shared" si="46"/>
        <v>0</v>
      </c>
    </row>
    <row r="84" spans="1:69" x14ac:dyDescent="0.3">
      <c r="A84" s="119" t="s">
        <v>249</v>
      </c>
      <c r="B84" s="119" t="s">
        <v>330</v>
      </c>
      <c r="C84" s="120">
        <v>400</v>
      </c>
      <c r="D84" s="119" t="s">
        <v>523</v>
      </c>
      <c r="E84" s="119" t="s">
        <v>500</v>
      </c>
      <c r="F84" s="119" t="s">
        <v>249</v>
      </c>
      <c r="G84" s="121" t="s">
        <v>516</v>
      </c>
      <c r="H84" s="122">
        <v>90</v>
      </c>
      <c r="I84" s="124" t="s">
        <v>334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/>
      <c r="S84" s="41"/>
      <c r="T84" s="41"/>
      <c r="U84" s="41"/>
      <c r="V84" s="93">
        <f t="shared" si="26"/>
        <v>0</v>
      </c>
      <c r="W84" s="94">
        <v>0</v>
      </c>
      <c r="X84" s="105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1</v>
      </c>
      <c r="AF84" s="41">
        <v>0</v>
      </c>
      <c r="AG84" s="41"/>
      <c r="AH84" s="41"/>
      <c r="AI84" s="41"/>
      <c r="AJ84" s="41"/>
      <c r="AK84" s="93">
        <f t="shared" si="28"/>
        <v>1</v>
      </c>
      <c r="AL84" s="94">
        <v>0</v>
      </c>
      <c r="AM84" s="105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10</v>
      </c>
      <c r="AT84" s="41">
        <v>26</v>
      </c>
      <c r="AU84" s="41">
        <v>0</v>
      </c>
      <c r="AV84" s="41"/>
      <c r="AW84" s="41"/>
      <c r="AX84" s="41"/>
      <c r="AY84" s="41"/>
      <c r="AZ84" s="93">
        <f t="shared" si="30"/>
        <v>36</v>
      </c>
      <c r="BA84" s="94">
        <v>0</v>
      </c>
      <c r="BB84" s="105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10</v>
      </c>
      <c r="BI84" s="48">
        <f t="shared" si="38"/>
        <v>27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5">
        <f t="shared" si="44"/>
        <v>0</v>
      </c>
      <c r="BP84" s="87">
        <f t="shared" si="45"/>
        <v>37</v>
      </c>
      <c r="BQ84" s="89">
        <f t="shared" si="46"/>
        <v>0</v>
      </c>
    </row>
    <row r="85" spans="1:69" x14ac:dyDescent="0.3">
      <c r="A85" s="119" t="s">
        <v>5</v>
      </c>
      <c r="B85" s="119" t="s">
        <v>181</v>
      </c>
      <c r="C85" s="120">
        <v>400</v>
      </c>
      <c r="D85" s="119" t="s">
        <v>523</v>
      </c>
      <c r="E85" s="119" t="s">
        <v>500</v>
      </c>
      <c r="F85" s="119" t="s">
        <v>180</v>
      </c>
      <c r="G85" s="121" t="s">
        <v>516</v>
      </c>
      <c r="H85" s="122">
        <v>68</v>
      </c>
      <c r="I85" s="124" t="s">
        <v>185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/>
      <c r="S85" s="41"/>
      <c r="T85" s="41"/>
      <c r="U85" s="41"/>
      <c r="V85" s="93">
        <f t="shared" si="26"/>
        <v>0</v>
      </c>
      <c r="W85" s="94">
        <v>0</v>
      </c>
      <c r="X85" s="105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/>
      <c r="AH85" s="41"/>
      <c r="AI85" s="41"/>
      <c r="AJ85" s="41"/>
      <c r="AK85" s="93">
        <f t="shared" si="28"/>
        <v>0</v>
      </c>
      <c r="AL85" s="94">
        <v>0</v>
      </c>
      <c r="AM85" s="105">
        <f t="shared" si="29"/>
        <v>0</v>
      </c>
      <c r="AN85" s="41">
        <v>2</v>
      </c>
      <c r="AO85" s="41">
        <v>0</v>
      </c>
      <c r="AP85" s="41">
        <v>0</v>
      </c>
      <c r="AQ85" s="41">
        <v>0</v>
      </c>
      <c r="AR85" s="41">
        <v>1</v>
      </c>
      <c r="AS85" s="41">
        <v>3</v>
      </c>
      <c r="AT85" s="41">
        <v>0</v>
      </c>
      <c r="AU85" s="41">
        <v>0</v>
      </c>
      <c r="AV85" s="41"/>
      <c r="AW85" s="41"/>
      <c r="AX85" s="41"/>
      <c r="AY85" s="41"/>
      <c r="AZ85" s="93">
        <f t="shared" si="30"/>
        <v>6</v>
      </c>
      <c r="BA85" s="94">
        <v>0</v>
      </c>
      <c r="BB85" s="105">
        <f t="shared" si="31"/>
        <v>0</v>
      </c>
      <c r="BC85" s="48">
        <f t="shared" si="32"/>
        <v>2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1</v>
      </c>
      <c r="BH85" s="48">
        <f t="shared" si="37"/>
        <v>3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5">
        <f t="shared" si="44"/>
        <v>0</v>
      </c>
      <c r="BP85" s="87">
        <f t="shared" si="45"/>
        <v>6</v>
      </c>
      <c r="BQ85" s="89">
        <f t="shared" si="46"/>
        <v>0</v>
      </c>
    </row>
    <row r="86" spans="1:69" x14ac:dyDescent="0.3">
      <c r="A86" s="119" t="s">
        <v>5</v>
      </c>
      <c r="B86" s="119" t="s">
        <v>181</v>
      </c>
      <c r="C86" s="120">
        <v>400</v>
      </c>
      <c r="D86" s="119" t="s">
        <v>523</v>
      </c>
      <c r="E86" s="119" t="s">
        <v>500</v>
      </c>
      <c r="F86" s="119" t="s">
        <v>180</v>
      </c>
      <c r="G86" s="121" t="s">
        <v>576</v>
      </c>
      <c r="H86" s="122">
        <v>69</v>
      </c>
      <c r="I86" s="124" t="s">
        <v>184</v>
      </c>
      <c r="J86" s="41">
        <v>0</v>
      </c>
      <c r="K86" s="41">
        <v>0</v>
      </c>
      <c r="L86" s="41">
        <v>1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/>
      <c r="S86" s="41"/>
      <c r="T86" s="41"/>
      <c r="U86" s="41"/>
      <c r="V86" s="93">
        <f t="shared" si="26"/>
        <v>1</v>
      </c>
      <c r="W86" s="94">
        <v>0</v>
      </c>
      <c r="X86" s="105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/>
      <c r="AH86" s="41"/>
      <c r="AI86" s="41"/>
      <c r="AJ86" s="41"/>
      <c r="AK86" s="93">
        <f t="shared" si="28"/>
        <v>0</v>
      </c>
      <c r="AL86" s="94">
        <v>0</v>
      </c>
      <c r="AM86" s="105">
        <f t="shared" si="29"/>
        <v>0</v>
      </c>
      <c r="AN86" s="41">
        <v>0</v>
      </c>
      <c r="AO86" s="41">
        <v>0</v>
      </c>
      <c r="AP86" s="41">
        <v>1</v>
      </c>
      <c r="AQ86" s="41">
        <v>0</v>
      </c>
      <c r="AR86" s="41">
        <v>0</v>
      </c>
      <c r="AS86" s="41">
        <v>0</v>
      </c>
      <c r="AT86" s="41">
        <v>1</v>
      </c>
      <c r="AU86" s="41">
        <v>0</v>
      </c>
      <c r="AV86" s="41"/>
      <c r="AW86" s="41"/>
      <c r="AX86" s="41"/>
      <c r="AY86" s="41"/>
      <c r="AZ86" s="93">
        <f t="shared" si="30"/>
        <v>2</v>
      </c>
      <c r="BA86" s="94">
        <v>0</v>
      </c>
      <c r="BB86" s="105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2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1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5">
        <f t="shared" si="44"/>
        <v>0</v>
      </c>
      <c r="BP86" s="87">
        <f t="shared" si="45"/>
        <v>3</v>
      </c>
      <c r="BQ86" s="89">
        <f t="shared" si="46"/>
        <v>0</v>
      </c>
    </row>
    <row r="87" spans="1:69" x14ac:dyDescent="0.3">
      <c r="A87" s="119" t="s">
        <v>5</v>
      </c>
      <c r="B87" s="119" t="s">
        <v>181</v>
      </c>
      <c r="C87" s="120">
        <v>400</v>
      </c>
      <c r="D87" s="119" t="s">
        <v>523</v>
      </c>
      <c r="E87" s="119" t="s">
        <v>500</v>
      </c>
      <c r="F87" s="119" t="s">
        <v>180</v>
      </c>
      <c r="G87" s="121" t="s">
        <v>516</v>
      </c>
      <c r="H87" s="122">
        <v>283</v>
      </c>
      <c r="I87" s="124" t="s">
        <v>186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/>
      <c r="S87" s="41"/>
      <c r="T87" s="41"/>
      <c r="U87" s="41"/>
      <c r="V87" s="93">
        <f t="shared" si="26"/>
        <v>0</v>
      </c>
      <c r="W87" s="94">
        <v>0</v>
      </c>
      <c r="X87" s="105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/>
      <c r="AH87" s="41"/>
      <c r="AI87" s="41"/>
      <c r="AJ87" s="41"/>
      <c r="AK87" s="93">
        <f t="shared" si="28"/>
        <v>0</v>
      </c>
      <c r="AL87" s="94">
        <v>0</v>
      </c>
      <c r="AM87" s="105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>
        <v>0</v>
      </c>
      <c r="AV87" s="41"/>
      <c r="AW87" s="41"/>
      <c r="AX87" s="41"/>
      <c r="AY87" s="41"/>
      <c r="AZ87" s="93">
        <f t="shared" si="30"/>
        <v>0</v>
      </c>
      <c r="BA87" s="94">
        <v>0</v>
      </c>
      <c r="BB87" s="105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5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119" t="s">
        <v>5</v>
      </c>
      <c r="B88" s="119" t="s">
        <v>181</v>
      </c>
      <c r="C88" s="120">
        <v>400</v>
      </c>
      <c r="D88" s="119" t="s">
        <v>523</v>
      </c>
      <c r="E88" s="119" t="s">
        <v>500</v>
      </c>
      <c r="F88" s="119" t="s">
        <v>180</v>
      </c>
      <c r="G88" s="121" t="s">
        <v>516</v>
      </c>
      <c r="H88" s="122">
        <v>284</v>
      </c>
      <c r="I88" s="124" t="s">
        <v>578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/>
      <c r="S88" s="41"/>
      <c r="T88" s="41"/>
      <c r="U88" s="41"/>
      <c r="V88" s="93">
        <f t="shared" si="26"/>
        <v>0</v>
      </c>
      <c r="W88" s="94">
        <v>0</v>
      </c>
      <c r="X88" s="105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>
        <v>0</v>
      </c>
      <c r="AG88" s="41"/>
      <c r="AH88" s="41"/>
      <c r="AI88" s="41"/>
      <c r="AJ88" s="41"/>
      <c r="AK88" s="93">
        <f t="shared" si="28"/>
        <v>0</v>
      </c>
      <c r="AL88" s="94">
        <v>0</v>
      </c>
      <c r="AM88" s="105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0</v>
      </c>
      <c r="AU88" s="41">
        <v>0</v>
      </c>
      <c r="AV88" s="41"/>
      <c r="AW88" s="41"/>
      <c r="AX88" s="41"/>
      <c r="AY88" s="41"/>
      <c r="AZ88" s="93">
        <f t="shared" si="30"/>
        <v>0</v>
      </c>
      <c r="BA88" s="94">
        <v>0</v>
      </c>
      <c r="BB88" s="105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5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119" t="s">
        <v>5</v>
      </c>
      <c r="B89" s="119" t="s">
        <v>181</v>
      </c>
      <c r="C89" s="120">
        <v>400</v>
      </c>
      <c r="D89" s="119" t="s">
        <v>523</v>
      </c>
      <c r="E89" s="119" t="s">
        <v>500</v>
      </c>
      <c r="F89" s="119" t="s">
        <v>180</v>
      </c>
      <c r="G89" s="121" t="s">
        <v>576</v>
      </c>
      <c r="H89" s="122">
        <v>285</v>
      </c>
      <c r="I89" s="124" t="s">
        <v>182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/>
      <c r="S89" s="41"/>
      <c r="T89" s="41"/>
      <c r="U89" s="41"/>
      <c r="V89" s="93">
        <f t="shared" si="26"/>
        <v>0</v>
      </c>
      <c r="W89" s="94">
        <v>0</v>
      </c>
      <c r="X89" s="105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/>
      <c r="AH89" s="41"/>
      <c r="AI89" s="41"/>
      <c r="AJ89" s="41"/>
      <c r="AK89" s="93">
        <f t="shared" si="28"/>
        <v>0</v>
      </c>
      <c r="AL89" s="94">
        <v>0</v>
      </c>
      <c r="AM89" s="105">
        <f t="shared" si="29"/>
        <v>0</v>
      </c>
      <c r="AN89" s="41">
        <v>0</v>
      </c>
      <c r="AO89" s="41">
        <v>0</v>
      </c>
      <c r="AP89" s="41">
        <v>1</v>
      </c>
      <c r="AQ89" s="41">
        <v>0</v>
      </c>
      <c r="AR89" s="41">
        <v>0</v>
      </c>
      <c r="AS89" s="41">
        <v>0</v>
      </c>
      <c r="AT89" s="41">
        <v>0</v>
      </c>
      <c r="AU89" s="41">
        <v>0</v>
      </c>
      <c r="AV89" s="41"/>
      <c r="AW89" s="41"/>
      <c r="AX89" s="41"/>
      <c r="AY89" s="41"/>
      <c r="AZ89" s="93">
        <f t="shared" si="30"/>
        <v>1</v>
      </c>
      <c r="BA89" s="94">
        <v>0</v>
      </c>
      <c r="BB89" s="105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1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5">
        <f t="shared" si="44"/>
        <v>0</v>
      </c>
      <c r="BP89" s="87">
        <f t="shared" si="45"/>
        <v>1</v>
      </c>
      <c r="BQ89" s="89">
        <f t="shared" si="46"/>
        <v>0</v>
      </c>
    </row>
    <row r="90" spans="1:69" x14ac:dyDescent="0.3">
      <c r="A90" s="119" t="s">
        <v>5</v>
      </c>
      <c r="B90" s="119" t="s">
        <v>181</v>
      </c>
      <c r="C90" s="120">
        <v>400</v>
      </c>
      <c r="D90" s="119" t="s">
        <v>523</v>
      </c>
      <c r="E90" s="119" t="s">
        <v>500</v>
      </c>
      <c r="F90" s="119" t="s">
        <v>180</v>
      </c>
      <c r="G90" s="121" t="s">
        <v>516</v>
      </c>
      <c r="H90" s="122">
        <v>286</v>
      </c>
      <c r="I90" s="124" t="s">
        <v>188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/>
      <c r="S90" s="41"/>
      <c r="T90" s="41"/>
      <c r="U90" s="41"/>
      <c r="V90" s="93">
        <f t="shared" si="26"/>
        <v>0</v>
      </c>
      <c r="W90" s="94">
        <v>0</v>
      </c>
      <c r="X90" s="105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/>
      <c r="AH90" s="41"/>
      <c r="AI90" s="41"/>
      <c r="AJ90" s="41"/>
      <c r="AK90" s="93">
        <f t="shared" si="28"/>
        <v>0</v>
      </c>
      <c r="AL90" s="94">
        <v>0</v>
      </c>
      <c r="AM90" s="105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>
        <v>1</v>
      </c>
      <c r="AV90" s="41"/>
      <c r="AW90" s="41"/>
      <c r="AX90" s="41"/>
      <c r="AY90" s="41"/>
      <c r="AZ90" s="93">
        <f t="shared" si="30"/>
        <v>1</v>
      </c>
      <c r="BA90" s="94">
        <v>0</v>
      </c>
      <c r="BB90" s="105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1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5">
        <f t="shared" si="44"/>
        <v>0</v>
      </c>
      <c r="BP90" s="87">
        <f t="shared" si="45"/>
        <v>1</v>
      </c>
      <c r="BQ90" s="89">
        <f t="shared" si="46"/>
        <v>0</v>
      </c>
    </row>
    <row r="91" spans="1:69" x14ac:dyDescent="0.3">
      <c r="A91" s="119" t="s">
        <v>5</v>
      </c>
      <c r="B91" s="119" t="s">
        <v>181</v>
      </c>
      <c r="C91" s="120">
        <v>400</v>
      </c>
      <c r="D91" s="119" t="s">
        <v>523</v>
      </c>
      <c r="E91" s="119" t="s">
        <v>500</v>
      </c>
      <c r="F91" s="119" t="s">
        <v>180</v>
      </c>
      <c r="G91" s="121" t="s">
        <v>516</v>
      </c>
      <c r="H91" s="122">
        <v>67</v>
      </c>
      <c r="I91" s="124" t="s">
        <v>187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/>
      <c r="S91" s="41"/>
      <c r="T91" s="41"/>
      <c r="U91" s="41"/>
      <c r="V91" s="93">
        <f t="shared" si="26"/>
        <v>0</v>
      </c>
      <c r="W91" s="94">
        <v>0</v>
      </c>
      <c r="X91" s="105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>
        <v>0</v>
      </c>
      <c r="AG91" s="41"/>
      <c r="AH91" s="41"/>
      <c r="AI91" s="41"/>
      <c r="AJ91" s="41"/>
      <c r="AK91" s="93">
        <f t="shared" si="28"/>
        <v>0</v>
      </c>
      <c r="AL91" s="94">
        <v>0</v>
      </c>
      <c r="AM91" s="105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>
        <v>0</v>
      </c>
      <c r="AU91" s="41">
        <v>0</v>
      </c>
      <c r="AV91" s="41"/>
      <c r="AW91" s="41"/>
      <c r="AX91" s="41"/>
      <c r="AY91" s="41"/>
      <c r="AZ91" s="93">
        <f t="shared" si="30"/>
        <v>0</v>
      </c>
      <c r="BA91" s="94">
        <v>0</v>
      </c>
      <c r="BB91" s="105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5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119" t="s">
        <v>5</v>
      </c>
      <c r="B92" s="119" t="s">
        <v>181</v>
      </c>
      <c r="C92" s="120">
        <v>400</v>
      </c>
      <c r="D92" s="119" t="s">
        <v>523</v>
      </c>
      <c r="E92" s="119" t="s">
        <v>500</v>
      </c>
      <c r="F92" s="119" t="s">
        <v>180</v>
      </c>
      <c r="G92" s="121" t="s">
        <v>516</v>
      </c>
      <c r="H92" s="122">
        <v>14370</v>
      </c>
      <c r="I92" s="124" t="s">
        <v>189</v>
      </c>
      <c r="J92" s="41">
        <v>1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/>
      <c r="S92" s="41"/>
      <c r="T92" s="41"/>
      <c r="U92" s="41"/>
      <c r="V92" s="93">
        <f t="shared" si="26"/>
        <v>1</v>
      </c>
      <c r="W92" s="94">
        <v>0</v>
      </c>
      <c r="X92" s="105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/>
      <c r="AH92" s="41"/>
      <c r="AI92" s="41"/>
      <c r="AJ92" s="41"/>
      <c r="AK92" s="93">
        <f t="shared" si="28"/>
        <v>0</v>
      </c>
      <c r="AL92" s="94">
        <v>0</v>
      </c>
      <c r="AM92" s="105">
        <f t="shared" si="29"/>
        <v>0</v>
      </c>
      <c r="AN92" s="41">
        <v>1</v>
      </c>
      <c r="AO92" s="41">
        <v>2</v>
      </c>
      <c r="AP92" s="41">
        <v>0</v>
      </c>
      <c r="AQ92" s="41">
        <v>0</v>
      </c>
      <c r="AR92" s="41">
        <v>0</v>
      </c>
      <c r="AS92" s="41">
        <v>0</v>
      </c>
      <c r="AT92" s="41">
        <v>0</v>
      </c>
      <c r="AU92" s="41">
        <v>0</v>
      </c>
      <c r="AV92" s="41"/>
      <c r="AW92" s="41"/>
      <c r="AX92" s="41"/>
      <c r="AY92" s="41"/>
      <c r="AZ92" s="93">
        <f t="shared" si="30"/>
        <v>3</v>
      </c>
      <c r="BA92" s="94">
        <v>0</v>
      </c>
      <c r="BB92" s="105">
        <f t="shared" si="31"/>
        <v>0</v>
      </c>
      <c r="BC92" s="48">
        <f t="shared" si="32"/>
        <v>2</v>
      </c>
      <c r="BD92" s="48">
        <f t="shared" si="33"/>
        <v>2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5">
        <f t="shared" si="44"/>
        <v>0</v>
      </c>
      <c r="BP92" s="87">
        <f t="shared" si="45"/>
        <v>4</v>
      </c>
      <c r="BQ92" s="89">
        <f t="shared" si="46"/>
        <v>0</v>
      </c>
    </row>
    <row r="93" spans="1:69" x14ac:dyDescent="0.3">
      <c r="A93" s="119" t="s">
        <v>5</v>
      </c>
      <c r="B93" s="119" t="s">
        <v>181</v>
      </c>
      <c r="C93" s="120">
        <v>400</v>
      </c>
      <c r="D93" s="119" t="s">
        <v>523</v>
      </c>
      <c r="E93" s="119" t="s">
        <v>500</v>
      </c>
      <c r="F93" s="119" t="s">
        <v>180</v>
      </c>
      <c r="G93" s="121" t="s">
        <v>516</v>
      </c>
      <c r="H93" s="122">
        <v>30036</v>
      </c>
      <c r="I93" s="124" t="s">
        <v>579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/>
      <c r="S93" s="41"/>
      <c r="T93" s="41"/>
      <c r="U93" s="41"/>
      <c r="V93" s="93">
        <f t="shared" si="26"/>
        <v>0</v>
      </c>
      <c r="W93" s="94">
        <v>0</v>
      </c>
      <c r="X93" s="105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>
        <v>0</v>
      </c>
      <c r="AG93" s="41"/>
      <c r="AH93" s="41"/>
      <c r="AI93" s="41"/>
      <c r="AJ93" s="41"/>
      <c r="AK93" s="93">
        <f t="shared" si="28"/>
        <v>0</v>
      </c>
      <c r="AL93" s="94">
        <v>0</v>
      </c>
      <c r="AM93" s="105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>
        <v>0</v>
      </c>
      <c r="AT93" s="41">
        <v>0</v>
      </c>
      <c r="AU93" s="41">
        <v>0</v>
      </c>
      <c r="AV93" s="41"/>
      <c r="AW93" s="41"/>
      <c r="AX93" s="41"/>
      <c r="AY93" s="41"/>
      <c r="AZ93" s="93">
        <f t="shared" si="30"/>
        <v>0</v>
      </c>
      <c r="BA93" s="94">
        <v>0</v>
      </c>
      <c r="BB93" s="105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5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119" t="s">
        <v>5</v>
      </c>
      <c r="B94" s="119" t="s">
        <v>344</v>
      </c>
      <c r="C94" s="120">
        <v>400</v>
      </c>
      <c r="D94" s="119" t="s">
        <v>523</v>
      </c>
      <c r="E94" s="119" t="s">
        <v>500</v>
      </c>
      <c r="F94" s="119" t="s">
        <v>180</v>
      </c>
      <c r="G94" s="121" t="s">
        <v>576</v>
      </c>
      <c r="H94" s="122">
        <v>74</v>
      </c>
      <c r="I94" s="124" t="s">
        <v>347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/>
      <c r="S94" s="41"/>
      <c r="T94" s="41"/>
      <c r="U94" s="41"/>
      <c r="V94" s="93">
        <f t="shared" si="26"/>
        <v>0</v>
      </c>
      <c r="W94" s="94">
        <v>0</v>
      </c>
      <c r="X94" s="105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>
        <v>0</v>
      </c>
      <c r="AG94" s="41"/>
      <c r="AH94" s="41"/>
      <c r="AI94" s="41"/>
      <c r="AJ94" s="41"/>
      <c r="AK94" s="93">
        <f t="shared" si="28"/>
        <v>0</v>
      </c>
      <c r="AL94" s="94">
        <v>0</v>
      </c>
      <c r="AM94" s="105">
        <f t="shared" si="29"/>
        <v>0</v>
      </c>
      <c r="AN94" s="41">
        <v>0</v>
      </c>
      <c r="AO94" s="41">
        <v>1</v>
      </c>
      <c r="AP94" s="41">
        <v>0</v>
      </c>
      <c r="AQ94" s="41">
        <v>0</v>
      </c>
      <c r="AR94" s="41">
        <v>0</v>
      </c>
      <c r="AS94" s="41">
        <v>0</v>
      </c>
      <c r="AT94" s="41">
        <v>0</v>
      </c>
      <c r="AU94" s="41">
        <v>0</v>
      </c>
      <c r="AV94" s="41"/>
      <c r="AW94" s="41"/>
      <c r="AX94" s="41"/>
      <c r="AY94" s="41"/>
      <c r="AZ94" s="93">
        <f t="shared" si="30"/>
        <v>1</v>
      </c>
      <c r="BA94" s="94">
        <v>0</v>
      </c>
      <c r="BB94" s="105">
        <f t="shared" si="31"/>
        <v>0</v>
      </c>
      <c r="BC94" s="48">
        <f t="shared" si="32"/>
        <v>0</v>
      </c>
      <c r="BD94" s="48">
        <f t="shared" si="33"/>
        <v>1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5">
        <f t="shared" si="44"/>
        <v>0</v>
      </c>
      <c r="BP94" s="87">
        <f t="shared" si="45"/>
        <v>1</v>
      </c>
      <c r="BQ94" s="89">
        <f t="shared" si="46"/>
        <v>0</v>
      </c>
    </row>
    <row r="95" spans="1:69" x14ac:dyDescent="0.3">
      <c r="A95" s="119" t="s">
        <v>5</v>
      </c>
      <c r="B95" s="119" t="s">
        <v>344</v>
      </c>
      <c r="C95" s="120">
        <v>400</v>
      </c>
      <c r="D95" s="119" t="s">
        <v>523</v>
      </c>
      <c r="E95" s="119" t="s">
        <v>500</v>
      </c>
      <c r="F95" s="119" t="s">
        <v>180</v>
      </c>
      <c r="G95" s="121" t="s">
        <v>516</v>
      </c>
      <c r="H95" s="122">
        <v>72</v>
      </c>
      <c r="I95" s="124" t="s">
        <v>346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0</v>
      </c>
      <c r="Q95" s="41">
        <v>0</v>
      </c>
      <c r="R95" s="41"/>
      <c r="S95" s="41"/>
      <c r="T95" s="41"/>
      <c r="U95" s="41"/>
      <c r="V95" s="93">
        <f t="shared" si="26"/>
        <v>0</v>
      </c>
      <c r="W95" s="94">
        <v>0</v>
      </c>
      <c r="X95" s="105">
        <f t="shared" si="27"/>
        <v>0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1">
        <v>0</v>
      </c>
      <c r="AF95" s="41">
        <v>0</v>
      </c>
      <c r="AG95" s="41"/>
      <c r="AH95" s="41"/>
      <c r="AI95" s="41"/>
      <c r="AJ95" s="41"/>
      <c r="AK95" s="93">
        <f t="shared" si="28"/>
        <v>0</v>
      </c>
      <c r="AL95" s="94">
        <v>0</v>
      </c>
      <c r="AM95" s="105">
        <f t="shared" si="29"/>
        <v>0</v>
      </c>
      <c r="AN95" s="41">
        <v>0</v>
      </c>
      <c r="AO95" s="41">
        <v>0</v>
      </c>
      <c r="AP95" s="41">
        <v>0</v>
      </c>
      <c r="AQ95" s="41">
        <v>0</v>
      </c>
      <c r="AR95" s="41">
        <v>0</v>
      </c>
      <c r="AS95" s="41">
        <v>0</v>
      </c>
      <c r="AT95" s="41">
        <v>0</v>
      </c>
      <c r="AU95" s="41">
        <v>0</v>
      </c>
      <c r="AV95" s="41"/>
      <c r="AW95" s="41"/>
      <c r="AX95" s="41"/>
      <c r="AY95" s="41"/>
      <c r="AZ95" s="93">
        <f t="shared" si="30"/>
        <v>0</v>
      </c>
      <c r="BA95" s="94">
        <v>0</v>
      </c>
      <c r="BB95" s="105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5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119" t="s">
        <v>5</v>
      </c>
      <c r="B96" s="119" t="s">
        <v>344</v>
      </c>
      <c r="C96" s="120">
        <v>400</v>
      </c>
      <c r="D96" s="119" t="s">
        <v>523</v>
      </c>
      <c r="E96" s="119" t="s">
        <v>500</v>
      </c>
      <c r="F96" s="119" t="s">
        <v>180</v>
      </c>
      <c r="G96" s="121" t="s">
        <v>516</v>
      </c>
      <c r="H96" s="122">
        <v>75</v>
      </c>
      <c r="I96" s="124" t="s">
        <v>344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/>
      <c r="S96" s="41"/>
      <c r="T96" s="41"/>
      <c r="U96" s="41"/>
      <c r="V96" s="93">
        <f t="shared" si="26"/>
        <v>0</v>
      </c>
      <c r="W96" s="94">
        <v>0</v>
      </c>
      <c r="X96" s="105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>
        <v>0</v>
      </c>
      <c r="AF96" s="41">
        <v>0</v>
      </c>
      <c r="AG96" s="41"/>
      <c r="AH96" s="41"/>
      <c r="AI96" s="41"/>
      <c r="AJ96" s="41"/>
      <c r="AK96" s="93">
        <f t="shared" si="28"/>
        <v>0</v>
      </c>
      <c r="AL96" s="94">
        <v>0</v>
      </c>
      <c r="AM96" s="105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>
        <v>0</v>
      </c>
      <c r="AT96" s="41">
        <v>0</v>
      </c>
      <c r="AU96" s="41">
        <v>0</v>
      </c>
      <c r="AV96" s="41"/>
      <c r="AW96" s="41"/>
      <c r="AX96" s="41"/>
      <c r="AY96" s="41"/>
      <c r="AZ96" s="93">
        <f t="shared" si="30"/>
        <v>0</v>
      </c>
      <c r="BA96" s="94">
        <v>0</v>
      </c>
      <c r="BB96" s="105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5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119" t="s">
        <v>5</v>
      </c>
      <c r="B97" s="119" t="s">
        <v>344</v>
      </c>
      <c r="C97" s="120">
        <v>400</v>
      </c>
      <c r="D97" s="119" t="s">
        <v>523</v>
      </c>
      <c r="E97" s="119" t="s">
        <v>500</v>
      </c>
      <c r="F97" s="119" t="s">
        <v>180</v>
      </c>
      <c r="G97" s="121" t="s">
        <v>576</v>
      </c>
      <c r="H97" s="122">
        <v>71</v>
      </c>
      <c r="I97" s="124" t="s">
        <v>343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/>
      <c r="S97" s="41"/>
      <c r="T97" s="41"/>
      <c r="U97" s="41"/>
      <c r="V97" s="93">
        <f t="shared" si="26"/>
        <v>0</v>
      </c>
      <c r="W97" s="94">
        <v>0</v>
      </c>
      <c r="X97" s="105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>
        <v>0</v>
      </c>
      <c r="AF97" s="41">
        <v>0</v>
      </c>
      <c r="AG97" s="41"/>
      <c r="AH97" s="41"/>
      <c r="AI97" s="41"/>
      <c r="AJ97" s="41"/>
      <c r="AK97" s="93">
        <f t="shared" si="28"/>
        <v>0</v>
      </c>
      <c r="AL97" s="94">
        <v>0</v>
      </c>
      <c r="AM97" s="105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>
        <v>0</v>
      </c>
      <c r="AS97" s="41">
        <v>1</v>
      </c>
      <c r="AT97" s="41">
        <v>1</v>
      </c>
      <c r="AU97" s="41">
        <v>0</v>
      </c>
      <c r="AV97" s="41"/>
      <c r="AW97" s="41"/>
      <c r="AX97" s="41"/>
      <c r="AY97" s="41"/>
      <c r="AZ97" s="93">
        <f t="shared" si="30"/>
        <v>3</v>
      </c>
      <c r="BA97" s="94">
        <v>0</v>
      </c>
      <c r="BB97" s="105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1</v>
      </c>
      <c r="BI97" s="48">
        <f t="shared" si="38"/>
        <v>1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5">
        <f t="shared" si="44"/>
        <v>0</v>
      </c>
      <c r="BP97" s="87">
        <f t="shared" si="45"/>
        <v>3</v>
      </c>
      <c r="BQ97" s="89">
        <f t="shared" si="46"/>
        <v>0</v>
      </c>
    </row>
    <row r="98" spans="1:69" x14ac:dyDescent="0.3">
      <c r="A98" s="119" t="s">
        <v>5</v>
      </c>
      <c r="B98" s="119" t="s">
        <v>344</v>
      </c>
      <c r="C98" s="120">
        <v>400</v>
      </c>
      <c r="D98" s="119" t="s">
        <v>523</v>
      </c>
      <c r="E98" s="119" t="s">
        <v>500</v>
      </c>
      <c r="F98" s="119" t="s">
        <v>180</v>
      </c>
      <c r="G98" s="121" t="s">
        <v>516</v>
      </c>
      <c r="H98" s="122">
        <v>70</v>
      </c>
      <c r="I98" s="124" t="s">
        <v>345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/>
      <c r="S98" s="41"/>
      <c r="T98" s="41"/>
      <c r="U98" s="41"/>
      <c r="V98" s="93">
        <f t="shared" si="26"/>
        <v>0</v>
      </c>
      <c r="W98" s="94">
        <v>0</v>
      </c>
      <c r="X98" s="105">
        <f t="shared" si="27"/>
        <v>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>
        <v>0</v>
      </c>
      <c r="AF98" s="41">
        <v>0</v>
      </c>
      <c r="AG98" s="41"/>
      <c r="AH98" s="41"/>
      <c r="AI98" s="41"/>
      <c r="AJ98" s="41"/>
      <c r="AK98" s="93">
        <f t="shared" si="28"/>
        <v>0</v>
      </c>
      <c r="AL98" s="94">
        <v>0</v>
      </c>
      <c r="AM98" s="105">
        <f t="shared" si="29"/>
        <v>0</v>
      </c>
      <c r="AN98" s="41">
        <v>0</v>
      </c>
      <c r="AO98" s="41">
        <v>0</v>
      </c>
      <c r="AP98" s="41">
        <v>0</v>
      </c>
      <c r="AQ98" s="41">
        <v>0</v>
      </c>
      <c r="AR98" s="41">
        <v>0</v>
      </c>
      <c r="AS98" s="41">
        <v>0</v>
      </c>
      <c r="AT98" s="41">
        <v>0</v>
      </c>
      <c r="AU98" s="41">
        <v>0</v>
      </c>
      <c r="AV98" s="41"/>
      <c r="AW98" s="41"/>
      <c r="AX98" s="41"/>
      <c r="AY98" s="41"/>
      <c r="AZ98" s="93">
        <f t="shared" si="30"/>
        <v>0</v>
      </c>
      <c r="BA98" s="94">
        <v>0</v>
      </c>
      <c r="BB98" s="105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5">
        <f t="shared" si="44"/>
        <v>0</v>
      </c>
      <c r="BP98" s="87">
        <f t="shared" si="45"/>
        <v>0</v>
      </c>
      <c r="BQ98" s="89">
        <f t="shared" si="46"/>
        <v>0</v>
      </c>
    </row>
    <row r="99" spans="1:69" x14ac:dyDescent="0.3">
      <c r="A99" s="119" t="s">
        <v>5</v>
      </c>
      <c r="B99" s="119" t="s">
        <v>162</v>
      </c>
      <c r="C99" s="120">
        <v>400</v>
      </c>
      <c r="D99" s="119" t="s">
        <v>523</v>
      </c>
      <c r="E99" s="119" t="s">
        <v>500</v>
      </c>
      <c r="F99" s="119" t="s">
        <v>162</v>
      </c>
      <c r="G99" s="121" t="s">
        <v>517</v>
      </c>
      <c r="H99" s="122">
        <v>64</v>
      </c>
      <c r="I99" s="124" t="s">
        <v>162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2</v>
      </c>
      <c r="P99" s="41">
        <v>0</v>
      </c>
      <c r="Q99" s="41">
        <v>0</v>
      </c>
      <c r="R99" s="41"/>
      <c r="S99" s="41"/>
      <c r="T99" s="41"/>
      <c r="U99" s="41"/>
      <c r="V99" s="93">
        <f t="shared" si="26"/>
        <v>2</v>
      </c>
      <c r="W99" s="94">
        <v>0</v>
      </c>
      <c r="X99" s="105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2</v>
      </c>
      <c r="AE99" s="41">
        <v>0</v>
      </c>
      <c r="AF99" s="41">
        <v>0</v>
      </c>
      <c r="AG99" s="41"/>
      <c r="AH99" s="41"/>
      <c r="AI99" s="41"/>
      <c r="AJ99" s="41"/>
      <c r="AK99" s="93">
        <f t="shared" si="28"/>
        <v>2</v>
      </c>
      <c r="AL99" s="94">
        <v>0</v>
      </c>
      <c r="AM99" s="105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>
        <v>0</v>
      </c>
      <c r="AU99" s="41">
        <v>0</v>
      </c>
      <c r="AV99" s="41"/>
      <c r="AW99" s="41"/>
      <c r="AX99" s="41"/>
      <c r="AY99" s="41"/>
      <c r="AZ99" s="93">
        <f t="shared" si="30"/>
        <v>0</v>
      </c>
      <c r="BA99" s="94">
        <v>0</v>
      </c>
      <c r="BB99" s="105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4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5">
        <f t="shared" si="44"/>
        <v>0</v>
      </c>
      <c r="BP99" s="87">
        <f t="shared" si="45"/>
        <v>4</v>
      </c>
      <c r="BQ99" s="89">
        <f t="shared" si="46"/>
        <v>0</v>
      </c>
    </row>
    <row r="100" spans="1:69" x14ac:dyDescent="0.3">
      <c r="A100" s="119" t="s">
        <v>5</v>
      </c>
      <c r="B100" s="119" t="s">
        <v>162</v>
      </c>
      <c r="C100" s="120">
        <v>400</v>
      </c>
      <c r="D100" s="119" t="s">
        <v>523</v>
      </c>
      <c r="E100" s="119" t="s">
        <v>500</v>
      </c>
      <c r="F100" s="119" t="s">
        <v>162</v>
      </c>
      <c r="G100" s="121" t="s">
        <v>516</v>
      </c>
      <c r="H100" s="122">
        <v>65</v>
      </c>
      <c r="I100" s="124" t="s">
        <v>166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/>
      <c r="S100" s="41"/>
      <c r="T100" s="41"/>
      <c r="U100" s="41"/>
      <c r="V100" s="93">
        <f t="shared" si="26"/>
        <v>0</v>
      </c>
      <c r="W100" s="94">
        <v>0</v>
      </c>
      <c r="X100" s="105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>
        <v>0</v>
      </c>
      <c r="AF100" s="41">
        <v>0</v>
      </c>
      <c r="AG100" s="41"/>
      <c r="AH100" s="41"/>
      <c r="AI100" s="41"/>
      <c r="AJ100" s="41"/>
      <c r="AK100" s="93">
        <f t="shared" si="28"/>
        <v>0</v>
      </c>
      <c r="AL100" s="94">
        <v>0</v>
      </c>
      <c r="AM100" s="105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>
        <v>2</v>
      </c>
      <c r="AU100" s="41">
        <v>0</v>
      </c>
      <c r="AV100" s="41"/>
      <c r="AW100" s="41"/>
      <c r="AX100" s="41"/>
      <c r="AY100" s="41"/>
      <c r="AZ100" s="93">
        <f t="shared" si="30"/>
        <v>2</v>
      </c>
      <c r="BA100" s="94">
        <v>0</v>
      </c>
      <c r="BB100" s="105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2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5">
        <f t="shared" si="44"/>
        <v>0</v>
      </c>
      <c r="BP100" s="87">
        <f t="shared" si="45"/>
        <v>2</v>
      </c>
      <c r="BQ100" s="89">
        <f t="shared" si="46"/>
        <v>0</v>
      </c>
    </row>
    <row r="101" spans="1:69" x14ac:dyDescent="0.3">
      <c r="A101" s="119" t="s">
        <v>5</v>
      </c>
      <c r="B101" s="119" t="s">
        <v>162</v>
      </c>
      <c r="C101" s="120">
        <v>400</v>
      </c>
      <c r="D101" s="119" t="s">
        <v>523</v>
      </c>
      <c r="E101" s="119" t="s">
        <v>500</v>
      </c>
      <c r="F101" s="119" t="s">
        <v>162</v>
      </c>
      <c r="G101" s="121" t="s">
        <v>516</v>
      </c>
      <c r="H101" s="122">
        <v>279</v>
      </c>
      <c r="I101" s="124" t="s">
        <v>165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/>
      <c r="S101" s="41"/>
      <c r="T101" s="41"/>
      <c r="U101" s="41"/>
      <c r="V101" s="93">
        <f t="shared" si="26"/>
        <v>0</v>
      </c>
      <c r="W101" s="94">
        <v>0</v>
      </c>
      <c r="X101" s="105">
        <f t="shared" si="27"/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>
        <v>0</v>
      </c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5">
        <f t="shared" si="29"/>
        <v>0</v>
      </c>
      <c r="AN101" s="41">
        <v>0</v>
      </c>
      <c r="AO101" s="41">
        <v>0</v>
      </c>
      <c r="AP101" s="41">
        <v>0</v>
      </c>
      <c r="AQ101" s="41">
        <v>0</v>
      </c>
      <c r="AR101" s="41">
        <v>0</v>
      </c>
      <c r="AS101" s="41">
        <v>0</v>
      </c>
      <c r="AT101" s="41">
        <v>0</v>
      </c>
      <c r="AU101" s="41">
        <v>0</v>
      </c>
      <c r="AV101" s="41"/>
      <c r="AW101" s="41"/>
      <c r="AX101" s="41"/>
      <c r="AY101" s="41"/>
      <c r="AZ101" s="93">
        <f t="shared" si="30"/>
        <v>0</v>
      </c>
      <c r="BA101" s="94">
        <v>0</v>
      </c>
      <c r="BB101" s="105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5">
        <f t="shared" si="44"/>
        <v>0</v>
      </c>
      <c r="BP101" s="87">
        <f t="shared" si="45"/>
        <v>0</v>
      </c>
      <c r="BQ101" s="89">
        <f t="shared" si="46"/>
        <v>0</v>
      </c>
    </row>
    <row r="102" spans="1:69" x14ac:dyDescent="0.3">
      <c r="A102" s="119" t="s">
        <v>5</v>
      </c>
      <c r="B102" s="119" t="s">
        <v>162</v>
      </c>
      <c r="C102" s="120">
        <v>400</v>
      </c>
      <c r="D102" s="119" t="s">
        <v>523</v>
      </c>
      <c r="E102" s="119" t="s">
        <v>500</v>
      </c>
      <c r="F102" s="119" t="s">
        <v>162</v>
      </c>
      <c r="G102" s="121" t="s">
        <v>516</v>
      </c>
      <c r="H102" s="122">
        <v>280</v>
      </c>
      <c r="I102" s="124" t="s">
        <v>168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/>
      <c r="S102" s="41"/>
      <c r="T102" s="41"/>
      <c r="U102" s="41"/>
      <c r="V102" s="93">
        <f t="shared" si="26"/>
        <v>0</v>
      </c>
      <c r="W102" s="94">
        <v>0</v>
      </c>
      <c r="X102" s="105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>
        <v>0</v>
      </c>
      <c r="AG102" s="41"/>
      <c r="AH102" s="41"/>
      <c r="AI102" s="41"/>
      <c r="AJ102" s="41"/>
      <c r="AK102" s="93">
        <f t="shared" si="28"/>
        <v>0</v>
      </c>
      <c r="AL102" s="94">
        <v>0</v>
      </c>
      <c r="AM102" s="105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>
        <v>0</v>
      </c>
      <c r="AT102" s="41">
        <v>0</v>
      </c>
      <c r="AU102" s="41">
        <v>0</v>
      </c>
      <c r="AV102" s="41"/>
      <c r="AW102" s="41"/>
      <c r="AX102" s="41"/>
      <c r="AY102" s="41"/>
      <c r="AZ102" s="93">
        <f t="shared" si="30"/>
        <v>0</v>
      </c>
      <c r="BA102" s="94">
        <v>0</v>
      </c>
      <c r="BB102" s="105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5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119" t="s">
        <v>5</v>
      </c>
      <c r="B103" s="119" t="s">
        <v>162</v>
      </c>
      <c r="C103" s="120">
        <v>400</v>
      </c>
      <c r="D103" s="119" t="s">
        <v>523</v>
      </c>
      <c r="E103" s="119" t="s">
        <v>500</v>
      </c>
      <c r="F103" s="119" t="s">
        <v>162</v>
      </c>
      <c r="G103" s="121" t="s">
        <v>516</v>
      </c>
      <c r="H103" s="122">
        <v>281</v>
      </c>
      <c r="I103" s="124" t="s">
        <v>167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/>
      <c r="S103" s="41"/>
      <c r="T103" s="41"/>
      <c r="U103" s="41"/>
      <c r="V103" s="93">
        <f t="shared" si="26"/>
        <v>0</v>
      </c>
      <c r="W103" s="94">
        <v>0</v>
      </c>
      <c r="X103" s="105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/>
      <c r="AH103" s="41"/>
      <c r="AI103" s="41"/>
      <c r="AJ103" s="41"/>
      <c r="AK103" s="93">
        <f t="shared" si="28"/>
        <v>0</v>
      </c>
      <c r="AL103" s="94">
        <v>0</v>
      </c>
      <c r="AM103" s="105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>
        <v>0</v>
      </c>
      <c r="AU103" s="41">
        <v>0</v>
      </c>
      <c r="AV103" s="41"/>
      <c r="AW103" s="41"/>
      <c r="AX103" s="41"/>
      <c r="AY103" s="41"/>
      <c r="AZ103" s="93">
        <f t="shared" si="30"/>
        <v>0</v>
      </c>
      <c r="BA103" s="94">
        <v>0</v>
      </c>
      <c r="BB103" s="105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5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119" t="s">
        <v>5</v>
      </c>
      <c r="B104" s="119" t="s">
        <v>162</v>
      </c>
      <c r="C104" s="120">
        <v>400</v>
      </c>
      <c r="D104" s="119" t="s">
        <v>523</v>
      </c>
      <c r="E104" s="119" t="s">
        <v>500</v>
      </c>
      <c r="F104" s="119" t="s">
        <v>162</v>
      </c>
      <c r="G104" s="121" t="s">
        <v>516</v>
      </c>
      <c r="H104" s="122">
        <v>282</v>
      </c>
      <c r="I104" s="124" t="s">
        <v>163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/>
      <c r="S104" s="41"/>
      <c r="T104" s="41"/>
      <c r="U104" s="41"/>
      <c r="V104" s="93">
        <f t="shared" si="26"/>
        <v>0</v>
      </c>
      <c r="W104" s="94">
        <v>0</v>
      </c>
      <c r="X104" s="105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>
        <v>0</v>
      </c>
      <c r="AF104" s="41">
        <v>0</v>
      </c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5">
        <f t="shared" si="29"/>
        <v>0</v>
      </c>
      <c r="AN104" s="41">
        <v>0</v>
      </c>
      <c r="AO104" s="41">
        <v>0</v>
      </c>
      <c r="AP104" s="41">
        <v>0</v>
      </c>
      <c r="AQ104" s="41">
        <v>0</v>
      </c>
      <c r="AR104" s="41">
        <v>0</v>
      </c>
      <c r="AS104" s="41">
        <v>0</v>
      </c>
      <c r="AT104" s="41">
        <v>0</v>
      </c>
      <c r="AU104" s="41">
        <v>0</v>
      </c>
      <c r="AV104" s="41"/>
      <c r="AW104" s="41"/>
      <c r="AX104" s="41"/>
      <c r="AY104" s="41"/>
      <c r="AZ104" s="93">
        <f t="shared" si="30"/>
        <v>0</v>
      </c>
      <c r="BA104" s="94">
        <v>0</v>
      </c>
      <c r="BB104" s="105">
        <f t="shared" si="31"/>
        <v>0</v>
      </c>
      <c r="BC104" s="48">
        <f t="shared" si="32"/>
        <v>0</v>
      </c>
      <c r="BD104" s="48">
        <f t="shared" si="33"/>
        <v>0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5">
        <f t="shared" si="44"/>
        <v>0</v>
      </c>
      <c r="BP104" s="87">
        <f t="shared" si="45"/>
        <v>0</v>
      </c>
      <c r="BQ104" s="89">
        <f t="shared" si="46"/>
        <v>0</v>
      </c>
    </row>
    <row r="105" spans="1:69" x14ac:dyDescent="0.3">
      <c r="A105" s="119" t="s">
        <v>5</v>
      </c>
      <c r="B105" s="119" t="s">
        <v>162</v>
      </c>
      <c r="C105" s="120">
        <v>400</v>
      </c>
      <c r="D105" s="119" t="s">
        <v>523</v>
      </c>
      <c r="E105" s="119" t="s">
        <v>500</v>
      </c>
      <c r="F105" s="119" t="s">
        <v>162</v>
      </c>
      <c r="G105" s="121" t="s">
        <v>516</v>
      </c>
      <c r="H105" s="122">
        <v>13005</v>
      </c>
      <c r="I105" s="124" t="s">
        <v>164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/>
      <c r="S105" s="41"/>
      <c r="T105" s="41"/>
      <c r="U105" s="41"/>
      <c r="V105" s="93">
        <f t="shared" si="26"/>
        <v>0</v>
      </c>
      <c r="W105" s="94">
        <v>0</v>
      </c>
      <c r="X105" s="105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>
        <v>0</v>
      </c>
      <c r="AF105" s="41">
        <v>0</v>
      </c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5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>
        <v>0</v>
      </c>
      <c r="AT105" s="41">
        <v>0</v>
      </c>
      <c r="AU105" s="41">
        <v>0</v>
      </c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5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5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119" t="s">
        <v>5</v>
      </c>
      <c r="B106" s="119" t="s">
        <v>162</v>
      </c>
      <c r="C106" s="120">
        <v>400</v>
      </c>
      <c r="D106" s="119" t="s">
        <v>523</v>
      </c>
      <c r="E106" s="119" t="s">
        <v>500</v>
      </c>
      <c r="F106" s="119" t="s">
        <v>162</v>
      </c>
      <c r="G106" s="121" t="s">
        <v>516</v>
      </c>
      <c r="H106" s="122">
        <v>28965</v>
      </c>
      <c r="I106" s="124" t="s">
        <v>580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/>
      <c r="S106" s="41"/>
      <c r="T106" s="41"/>
      <c r="U106" s="41"/>
      <c r="V106" s="93">
        <f t="shared" si="26"/>
        <v>0</v>
      </c>
      <c r="W106" s="94">
        <v>0</v>
      </c>
      <c r="X106" s="105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>
        <v>0</v>
      </c>
      <c r="AF106" s="41">
        <v>0</v>
      </c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5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>
        <v>0</v>
      </c>
      <c r="AU106" s="41">
        <v>0</v>
      </c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5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5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119" t="s">
        <v>5</v>
      </c>
      <c r="B107" s="119" t="s">
        <v>98</v>
      </c>
      <c r="C107" s="120">
        <v>400</v>
      </c>
      <c r="D107" s="119" t="s">
        <v>523</v>
      </c>
      <c r="E107" s="119" t="s">
        <v>500</v>
      </c>
      <c r="F107" s="119" t="s">
        <v>162</v>
      </c>
      <c r="G107" s="121" t="s">
        <v>517</v>
      </c>
      <c r="H107" s="122">
        <v>54</v>
      </c>
      <c r="I107" s="124" t="s">
        <v>98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/>
      <c r="S107" s="41"/>
      <c r="T107" s="41"/>
      <c r="U107" s="41"/>
      <c r="V107" s="93">
        <f t="shared" si="26"/>
        <v>0</v>
      </c>
      <c r="W107" s="94">
        <v>0</v>
      </c>
      <c r="X107" s="105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>
        <v>0</v>
      </c>
      <c r="AF107" s="41">
        <v>0</v>
      </c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5">
        <f t="shared" si="29"/>
        <v>0</v>
      </c>
      <c r="AN107" s="41">
        <v>0</v>
      </c>
      <c r="AO107" s="41">
        <v>0</v>
      </c>
      <c r="AP107" s="41">
        <v>0</v>
      </c>
      <c r="AQ107" s="41">
        <v>0</v>
      </c>
      <c r="AR107" s="41">
        <v>0</v>
      </c>
      <c r="AS107" s="41">
        <v>1</v>
      </c>
      <c r="AT107" s="41">
        <v>0</v>
      </c>
      <c r="AU107" s="41">
        <v>0</v>
      </c>
      <c r="AV107" s="41"/>
      <c r="AW107" s="41"/>
      <c r="AX107" s="41"/>
      <c r="AY107" s="41"/>
      <c r="AZ107" s="93">
        <f t="shared" si="30"/>
        <v>1</v>
      </c>
      <c r="BA107" s="94">
        <v>0</v>
      </c>
      <c r="BB107" s="105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1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5">
        <f t="shared" si="44"/>
        <v>0</v>
      </c>
      <c r="BP107" s="87">
        <f t="shared" si="45"/>
        <v>1</v>
      </c>
      <c r="BQ107" s="89">
        <f t="shared" si="46"/>
        <v>0</v>
      </c>
    </row>
    <row r="108" spans="1:69" x14ac:dyDescent="0.3">
      <c r="A108" s="119" t="s">
        <v>5</v>
      </c>
      <c r="B108" s="119" t="s">
        <v>98</v>
      </c>
      <c r="C108" s="120">
        <v>400</v>
      </c>
      <c r="D108" s="119" t="s">
        <v>523</v>
      </c>
      <c r="E108" s="119" t="s">
        <v>500</v>
      </c>
      <c r="F108" s="119" t="s">
        <v>162</v>
      </c>
      <c r="G108" s="121" t="s">
        <v>516</v>
      </c>
      <c r="H108" s="122">
        <v>55</v>
      </c>
      <c r="I108" s="124" t="s">
        <v>102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/>
      <c r="S108" s="41"/>
      <c r="T108" s="41"/>
      <c r="U108" s="41"/>
      <c r="V108" s="93">
        <f t="shared" si="26"/>
        <v>0</v>
      </c>
      <c r="W108" s="94">
        <v>0</v>
      </c>
      <c r="X108" s="105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>
        <v>0</v>
      </c>
      <c r="AF108" s="41">
        <v>0</v>
      </c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5">
        <f t="shared" si="29"/>
        <v>0</v>
      </c>
      <c r="AN108" s="41">
        <v>0</v>
      </c>
      <c r="AO108" s="41">
        <v>0</v>
      </c>
      <c r="AP108" s="41">
        <v>0</v>
      </c>
      <c r="AQ108" s="41">
        <v>1</v>
      </c>
      <c r="AR108" s="41">
        <v>0</v>
      </c>
      <c r="AS108" s="41">
        <v>1</v>
      </c>
      <c r="AT108" s="41">
        <v>0</v>
      </c>
      <c r="AU108" s="41">
        <v>0</v>
      </c>
      <c r="AV108" s="41"/>
      <c r="AW108" s="41"/>
      <c r="AX108" s="41"/>
      <c r="AY108" s="41"/>
      <c r="AZ108" s="93">
        <f t="shared" si="30"/>
        <v>2</v>
      </c>
      <c r="BA108" s="94">
        <v>0</v>
      </c>
      <c r="BB108" s="105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1</v>
      </c>
      <c r="BG108" s="48">
        <f t="shared" si="36"/>
        <v>0</v>
      </c>
      <c r="BH108" s="48">
        <f t="shared" si="37"/>
        <v>1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5">
        <f t="shared" si="44"/>
        <v>0</v>
      </c>
      <c r="BP108" s="87">
        <f t="shared" si="45"/>
        <v>2</v>
      </c>
      <c r="BQ108" s="89">
        <f t="shared" si="46"/>
        <v>0</v>
      </c>
    </row>
    <row r="109" spans="1:69" x14ac:dyDescent="0.3">
      <c r="A109" s="119" t="s">
        <v>5</v>
      </c>
      <c r="B109" s="119" t="s">
        <v>98</v>
      </c>
      <c r="C109" s="120">
        <v>400</v>
      </c>
      <c r="D109" s="119" t="s">
        <v>523</v>
      </c>
      <c r="E109" s="119" t="s">
        <v>500</v>
      </c>
      <c r="F109" s="119" t="s">
        <v>162</v>
      </c>
      <c r="G109" s="121" t="s">
        <v>516</v>
      </c>
      <c r="H109" s="122">
        <v>56</v>
      </c>
      <c r="I109" s="124" t="s">
        <v>100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/>
      <c r="S109" s="41"/>
      <c r="T109" s="41"/>
      <c r="U109" s="41"/>
      <c r="V109" s="93">
        <f t="shared" si="26"/>
        <v>0</v>
      </c>
      <c r="W109" s="94">
        <v>0</v>
      </c>
      <c r="X109" s="105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>
        <v>0</v>
      </c>
      <c r="AF109" s="41">
        <v>0</v>
      </c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5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>
        <v>0</v>
      </c>
      <c r="AU109" s="41">
        <v>0</v>
      </c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5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5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119" t="s">
        <v>5</v>
      </c>
      <c r="B110" s="119" t="s">
        <v>98</v>
      </c>
      <c r="C110" s="120">
        <v>400</v>
      </c>
      <c r="D110" s="119" t="s">
        <v>523</v>
      </c>
      <c r="E110" s="119" t="s">
        <v>500</v>
      </c>
      <c r="F110" s="119" t="s">
        <v>162</v>
      </c>
      <c r="G110" s="121" t="s">
        <v>516</v>
      </c>
      <c r="H110" s="122">
        <v>57</v>
      </c>
      <c r="I110" s="124" t="s">
        <v>101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/>
      <c r="S110" s="41"/>
      <c r="T110" s="41"/>
      <c r="U110" s="41"/>
      <c r="V110" s="93">
        <f t="shared" si="26"/>
        <v>0</v>
      </c>
      <c r="W110" s="94">
        <v>0</v>
      </c>
      <c r="X110" s="105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>
        <v>0</v>
      </c>
      <c r="AF110" s="41">
        <v>0</v>
      </c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5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>
        <v>0</v>
      </c>
      <c r="AT110" s="41">
        <v>0</v>
      </c>
      <c r="AU110" s="41">
        <v>0</v>
      </c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5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5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119" t="s">
        <v>5</v>
      </c>
      <c r="B111" s="119" t="s">
        <v>98</v>
      </c>
      <c r="C111" s="120">
        <v>400</v>
      </c>
      <c r="D111" s="119" t="s">
        <v>523</v>
      </c>
      <c r="E111" s="119" t="s">
        <v>500</v>
      </c>
      <c r="F111" s="119" t="s">
        <v>162</v>
      </c>
      <c r="G111" s="121" t="s">
        <v>516</v>
      </c>
      <c r="H111" s="122">
        <v>58</v>
      </c>
      <c r="I111" s="124" t="s">
        <v>103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/>
      <c r="S111" s="41"/>
      <c r="T111" s="41"/>
      <c r="U111" s="41"/>
      <c r="V111" s="93">
        <f t="shared" si="26"/>
        <v>0</v>
      </c>
      <c r="W111" s="94">
        <v>0</v>
      </c>
      <c r="X111" s="105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>
        <v>0</v>
      </c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5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>
        <v>0</v>
      </c>
      <c r="AU111" s="41">
        <v>0</v>
      </c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5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5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119" t="s">
        <v>5</v>
      </c>
      <c r="B112" s="119" t="s">
        <v>98</v>
      </c>
      <c r="C112" s="120">
        <v>400</v>
      </c>
      <c r="D112" s="119" t="s">
        <v>523</v>
      </c>
      <c r="E112" s="119" t="s">
        <v>500</v>
      </c>
      <c r="F112" s="119" t="s">
        <v>162</v>
      </c>
      <c r="G112" s="121" t="s">
        <v>516</v>
      </c>
      <c r="H112" s="122">
        <v>59</v>
      </c>
      <c r="I112" s="124" t="s">
        <v>99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/>
      <c r="S112" s="41"/>
      <c r="T112" s="41"/>
      <c r="U112" s="41"/>
      <c r="V112" s="93">
        <f t="shared" si="26"/>
        <v>0</v>
      </c>
      <c r="W112" s="94">
        <v>0</v>
      </c>
      <c r="X112" s="105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>
        <v>0</v>
      </c>
      <c r="AG112" s="41"/>
      <c r="AH112" s="41"/>
      <c r="AI112" s="41"/>
      <c r="AJ112" s="41"/>
      <c r="AK112" s="93">
        <f t="shared" si="28"/>
        <v>0</v>
      </c>
      <c r="AL112" s="94">
        <v>0</v>
      </c>
      <c r="AM112" s="105">
        <f t="shared" si="29"/>
        <v>0</v>
      </c>
      <c r="AN112" s="41">
        <v>2</v>
      </c>
      <c r="AO112" s="41">
        <v>2</v>
      </c>
      <c r="AP112" s="41">
        <v>0</v>
      </c>
      <c r="AQ112" s="41">
        <v>0</v>
      </c>
      <c r="AR112" s="41">
        <v>0</v>
      </c>
      <c r="AS112" s="41">
        <v>0</v>
      </c>
      <c r="AT112" s="41">
        <v>0</v>
      </c>
      <c r="AU112" s="41">
        <v>0</v>
      </c>
      <c r="AV112" s="41"/>
      <c r="AW112" s="41"/>
      <c r="AX112" s="41"/>
      <c r="AY112" s="41"/>
      <c r="AZ112" s="93">
        <f t="shared" si="30"/>
        <v>4</v>
      </c>
      <c r="BA112" s="94">
        <v>0</v>
      </c>
      <c r="BB112" s="105">
        <f t="shared" si="31"/>
        <v>0</v>
      </c>
      <c r="BC112" s="48">
        <f t="shared" si="32"/>
        <v>2</v>
      </c>
      <c r="BD112" s="48">
        <f t="shared" si="33"/>
        <v>2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5">
        <f t="shared" si="44"/>
        <v>0</v>
      </c>
      <c r="BP112" s="87">
        <f t="shared" si="45"/>
        <v>4</v>
      </c>
      <c r="BQ112" s="89">
        <f t="shared" si="46"/>
        <v>0</v>
      </c>
    </row>
    <row r="113" spans="1:69" x14ac:dyDescent="0.3">
      <c r="A113" s="119" t="s">
        <v>5</v>
      </c>
      <c r="B113" s="119" t="s">
        <v>98</v>
      </c>
      <c r="C113" s="120">
        <v>400</v>
      </c>
      <c r="D113" s="119" t="s">
        <v>523</v>
      </c>
      <c r="E113" s="119" t="s">
        <v>500</v>
      </c>
      <c r="F113" s="119" t="s">
        <v>162</v>
      </c>
      <c r="G113" s="121" t="s">
        <v>516</v>
      </c>
      <c r="H113" s="122">
        <v>6946</v>
      </c>
      <c r="I113" s="124" t="s">
        <v>104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/>
      <c r="S113" s="41"/>
      <c r="T113" s="41"/>
      <c r="U113" s="41"/>
      <c r="V113" s="93">
        <f t="shared" si="26"/>
        <v>0</v>
      </c>
      <c r="W113" s="94">
        <v>0</v>
      </c>
      <c r="X113" s="105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>
        <v>0</v>
      </c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5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0</v>
      </c>
      <c r="AT113" s="41">
        <v>0</v>
      </c>
      <c r="AU113" s="41">
        <v>0</v>
      </c>
      <c r="AV113" s="41"/>
      <c r="AW113" s="41"/>
      <c r="AX113" s="41"/>
      <c r="AY113" s="41"/>
      <c r="AZ113" s="93">
        <f t="shared" si="30"/>
        <v>0</v>
      </c>
      <c r="BA113" s="94">
        <v>0</v>
      </c>
      <c r="BB113" s="105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5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119" t="s">
        <v>5</v>
      </c>
      <c r="B114" s="119" t="s">
        <v>137</v>
      </c>
      <c r="C114" s="120">
        <v>400</v>
      </c>
      <c r="D114" s="119" t="s">
        <v>523</v>
      </c>
      <c r="E114" s="119" t="s">
        <v>500</v>
      </c>
      <c r="F114" s="119" t="s">
        <v>162</v>
      </c>
      <c r="G114" s="121" t="s">
        <v>517</v>
      </c>
      <c r="H114" s="122">
        <v>63</v>
      </c>
      <c r="I114" s="124" t="s">
        <v>136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/>
      <c r="S114" s="41"/>
      <c r="T114" s="41"/>
      <c r="U114" s="41"/>
      <c r="V114" s="93">
        <f t="shared" si="26"/>
        <v>0</v>
      </c>
      <c r="W114" s="94">
        <v>0</v>
      </c>
      <c r="X114" s="105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41">
        <v>0</v>
      </c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5">
        <f t="shared" si="29"/>
        <v>0</v>
      </c>
      <c r="AN114" s="41">
        <v>0</v>
      </c>
      <c r="AO114" s="41">
        <v>0</v>
      </c>
      <c r="AP114" s="41">
        <v>1</v>
      </c>
      <c r="AQ114" s="41">
        <v>0</v>
      </c>
      <c r="AR114" s="41">
        <v>0</v>
      </c>
      <c r="AS114" s="41">
        <v>0</v>
      </c>
      <c r="AT114" s="41">
        <v>1</v>
      </c>
      <c r="AU114" s="41">
        <v>0</v>
      </c>
      <c r="AV114" s="41"/>
      <c r="AW114" s="41"/>
      <c r="AX114" s="41"/>
      <c r="AY114" s="41"/>
      <c r="AZ114" s="93">
        <f t="shared" si="30"/>
        <v>2</v>
      </c>
      <c r="BA114" s="94">
        <v>0</v>
      </c>
      <c r="BB114" s="105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1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1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5">
        <f t="shared" si="44"/>
        <v>0</v>
      </c>
      <c r="BP114" s="87">
        <f t="shared" si="45"/>
        <v>2</v>
      </c>
      <c r="BQ114" s="89">
        <f t="shared" si="46"/>
        <v>0</v>
      </c>
    </row>
    <row r="115" spans="1:69" x14ac:dyDescent="0.3">
      <c r="A115" s="119" t="s">
        <v>5</v>
      </c>
      <c r="B115" s="119" t="s">
        <v>137</v>
      </c>
      <c r="C115" s="120">
        <v>400</v>
      </c>
      <c r="D115" s="119" t="s">
        <v>523</v>
      </c>
      <c r="E115" s="119" t="s">
        <v>500</v>
      </c>
      <c r="F115" s="119" t="s">
        <v>162</v>
      </c>
      <c r="G115" s="121" t="s">
        <v>516</v>
      </c>
      <c r="H115" s="122">
        <v>62</v>
      </c>
      <c r="I115" s="124" t="s">
        <v>138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/>
      <c r="S115" s="41"/>
      <c r="T115" s="41"/>
      <c r="U115" s="41"/>
      <c r="V115" s="93">
        <f t="shared" si="26"/>
        <v>0</v>
      </c>
      <c r="W115" s="94">
        <v>0</v>
      </c>
      <c r="X115" s="105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5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>
        <v>0</v>
      </c>
      <c r="AT115" s="41">
        <v>0</v>
      </c>
      <c r="AU115" s="41">
        <v>0</v>
      </c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5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5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119" t="s">
        <v>5</v>
      </c>
      <c r="B116" s="119" t="s">
        <v>137</v>
      </c>
      <c r="C116" s="120">
        <v>400</v>
      </c>
      <c r="D116" s="119" t="s">
        <v>523</v>
      </c>
      <c r="E116" s="119" t="s">
        <v>500</v>
      </c>
      <c r="F116" s="119" t="s">
        <v>162</v>
      </c>
      <c r="G116" s="121" t="s">
        <v>517</v>
      </c>
      <c r="H116" s="122">
        <v>60</v>
      </c>
      <c r="I116" s="124" t="s">
        <v>139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/>
      <c r="S116" s="41"/>
      <c r="T116" s="41"/>
      <c r="U116" s="41"/>
      <c r="V116" s="93">
        <f t="shared" si="26"/>
        <v>0</v>
      </c>
      <c r="W116" s="94">
        <v>0</v>
      </c>
      <c r="X116" s="105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>
        <v>0</v>
      </c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5">
        <f t="shared" si="29"/>
        <v>0</v>
      </c>
      <c r="AN116" s="41">
        <v>0</v>
      </c>
      <c r="AO116" s="41">
        <v>0</v>
      </c>
      <c r="AP116" s="41">
        <v>0</v>
      </c>
      <c r="AQ116" s="41">
        <v>0</v>
      </c>
      <c r="AR116" s="41">
        <v>0</v>
      </c>
      <c r="AS116" s="41">
        <v>0</v>
      </c>
      <c r="AT116" s="41">
        <v>1</v>
      </c>
      <c r="AU116" s="41">
        <v>0</v>
      </c>
      <c r="AV116" s="41"/>
      <c r="AW116" s="41"/>
      <c r="AX116" s="41"/>
      <c r="AY116" s="41"/>
      <c r="AZ116" s="93">
        <f t="shared" si="30"/>
        <v>1</v>
      </c>
      <c r="BA116" s="94">
        <v>0</v>
      </c>
      <c r="BB116" s="105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1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5">
        <f t="shared" si="44"/>
        <v>0</v>
      </c>
      <c r="BP116" s="87">
        <f t="shared" si="45"/>
        <v>1</v>
      </c>
      <c r="BQ116" s="89">
        <f t="shared" si="46"/>
        <v>0</v>
      </c>
    </row>
    <row r="117" spans="1:69" x14ac:dyDescent="0.3">
      <c r="A117" s="119" t="s">
        <v>5</v>
      </c>
      <c r="B117" s="119" t="s">
        <v>137</v>
      </c>
      <c r="C117" s="120">
        <v>400</v>
      </c>
      <c r="D117" s="119" t="s">
        <v>523</v>
      </c>
      <c r="E117" s="119" t="s">
        <v>500</v>
      </c>
      <c r="F117" s="119" t="s">
        <v>162</v>
      </c>
      <c r="G117" s="121" t="s">
        <v>516</v>
      </c>
      <c r="H117" s="122">
        <v>61</v>
      </c>
      <c r="I117" s="124" t="s">
        <v>140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/>
      <c r="S117" s="41"/>
      <c r="T117" s="41"/>
      <c r="U117" s="41"/>
      <c r="V117" s="93">
        <f t="shared" si="26"/>
        <v>0</v>
      </c>
      <c r="W117" s="94">
        <v>0</v>
      </c>
      <c r="X117" s="105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41">
        <v>0</v>
      </c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5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>
        <v>0</v>
      </c>
      <c r="AT117" s="41">
        <v>0</v>
      </c>
      <c r="AU117" s="41">
        <v>0</v>
      </c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5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5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119" t="s">
        <v>5</v>
      </c>
      <c r="B118" s="119" t="s">
        <v>84</v>
      </c>
      <c r="C118" s="120">
        <v>400</v>
      </c>
      <c r="D118" s="119" t="s">
        <v>523</v>
      </c>
      <c r="E118" s="119" t="s">
        <v>500</v>
      </c>
      <c r="F118" s="119" t="s">
        <v>83</v>
      </c>
      <c r="G118" s="121" t="s">
        <v>517</v>
      </c>
      <c r="H118" s="122">
        <v>37</v>
      </c>
      <c r="I118" s="124" t="s">
        <v>83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/>
      <c r="S118" s="41"/>
      <c r="T118" s="41"/>
      <c r="U118" s="41"/>
      <c r="V118" s="93">
        <f t="shared" si="26"/>
        <v>0</v>
      </c>
      <c r="W118" s="94">
        <v>0</v>
      </c>
      <c r="X118" s="105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>
        <v>0</v>
      </c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5">
        <f t="shared" si="29"/>
        <v>0</v>
      </c>
      <c r="AN118" s="41">
        <v>3</v>
      </c>
      <c r="AO118" s="41">
        <v>3</v>
      </c>
      <c r="AP118" s="41">
        <v>1</v>
      </c>
      <c r="AQ118" s="41">
        <v>4</v>
      </c>
      <c r="AR118" s="41">
        <v>1</v>
      </c>
      <c r="AS118" s="41">
        <v>4</v>
      </c>
      <c r="AT118" s="41">
        <v>3</v>
      </c>
      <c r="AU118" s="41">
        <v>0</v>
      </c>
      <c r="AV118" s="41"/>
      <c r="AW118" s="41"/>
      <c r="AX118" s="41"/>
      <c r="AY118" s="41"/>
      <c r="AZ118" s="93">
        <f t="shared" si="30"/>
        <v>19</v>
      </c>
      <c r="BA118" s="94">
        <v>0</v>
      </c>
      <c r="BB118" s="105">
        <f t="shared" si="31"/>
        <v>0</v>
      </c>
      <c r="BC118" s="48">
        <f t="shared" si="32"/>
        <v>3</v>
      </c>
      <c r="BD118" s="48">
        <f t="shared" si="33"/>
        <v>3</v>
      </c>
      <c r="BE118" s="48">
        <f t="shared" si="34"/>
        <v>1</v>
      </c>
      <c r="BF118" s="48">
        <f t="shared" si="35"/>
        <v>4</v>
      </c>
      <c r="BG118" s="48">
        <f t="shared" si="36"/>
        <v>1</v>
      </c>
      <c r="BH118" s="48">
        <f t="shared" si="37"/>
        <v>4</v>
      </c>
      <c r="BI118" s="48">
        <f t="shared" si="38"/>
        <v>3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5">
        <f t="shared" si="44"/>
        <v>0</v>
      </c>
      <c r="BP118" s="87">
        <f t="shared" si="45"/>
        <v>19</v>
      </c>
      <c r="BQ118" s="89">
        <f t="shared" si="46"/>
        <v>0</v>
      </c>
    </row>
    <row r="119" spans="1:69" x14ac:dyDescent="0.3">
      <c r="A119" s="119" t="s">
        <v>5</v>
      </c>
      <c r="B119" s="119" t="s">
        <v>84</v>
      </c>
      <c r="C119" s="120">
        <v>400</v>
      </c>
      <c r="D119" s="119" t="s">
        <v>523</v>
      </c>
      <c r="E119" s="119" t="s">
        <v>500</v>
      </c>
      <c r="F119" s="119" t="s">
        <v>83</v>
      </c>
      <c r="G119" s="121" t="s">
        <v>516</v>
      </c>
      <c r="H119" s="122">
        <v>47</v>
      </c>
      <c r="I119" s="124" t="s">
        <v>94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/>
      <c r="S119" s="41"/>
      <c r="T119" s="41"/>
      <c r="U119" s="41"/>
      <c r="V119" s="93">
        <f t="shared" si="26"/>
        <v>0</v>
      </c>
      <c r="W119" s="94">
        <v>0</v>
      </c>
      <c r="X119" s="105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>
        <v>0</v>
      </c>
      <c r="AF119" s="41">
        <v>0</v>
      </c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5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>
        <v>0</v>
      </c>
      <c r="AU119" s="41">
        <v>0</v>
      </c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5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5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119" t="s">
        <v>5</v>
      </c>
      <c r="B120" s="119" t="s">
        <v>84</v>
      </c>
      <c r="C120" s="120">
        <v>400</v>
      </c>
      <c r="D120" s="119" t="s">
        <v>523</v>
      </c>
      <c r="E120" s="119" t="s">
        <v>500</v>
      </c>
      <c r="F120" s="119" t="s">
        <v>83</v>
      </c>
      <c r="G120" s="121" t="s">
        <v>516</v>
      </c>
      <c r="H120" s="122">
        <v>45</v>
      </c>
      <c r="I120" s="124" t="s">
        <v>89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0</v>
      </c>
      <c r="R120" s="41"/>
      <c r="S120" s="41"/>
      <c r="T120" s="41"/>
      <c r="U120" s="41"/>
      <c r="V120" s="93">
        <f t="shared" si="26"/>
        <v>0</v>
      </c>
      <c r="W120" s="94">
        <v>0</v>
      </c>
      <c r="X120" s="105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>
        <v>0</v>
      </c>
      <c r="AF120" s="41">
        <v>0</v>
      </c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5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>
        <v>0</v>
      </c>
      <c r="AT120" s="41">
        <v>0</v>
      </c>
      <c r="AU120" s="41">
        <v>0</v>
      </c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5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5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119" t="s">
        <v>5</v>
      </c>
      <c r="B121" s="119" t="s">
        <v>84</v>
      </c>
      <c r="C121" s="120">
        <v>400</v>
      </c>
      <c r="D121" s="119" t="s">
        <v>523</v>
      </c>
      <c r="E121" s="119" t="s">
        <v>500</v>
      </c>
      <c r="F121" s="119" t="s">
        <v>83</v>
      </c>
      <c r="G121" s="121" t="s">
        <v>516</v>
      </c>
      <c r="H121" s="122">
        <v>38</v>
      </c>
      <c r="I121" s="124" t="s">
        <v>95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/>
      <c r="S121" s="41"/>
      <c r="T121" s="41"/>
      <c r="U121" s="41"/>
      <c r="V121" s="93">
        <f t="shared" si="26"/>
        <v>0</v>
      </c>
      <c r="W121" s="94">
        <v>0</v>
      </c>
      <c r="X121" s="105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>
        <v>0</v>
      </c>
      <c r="AF121" s="41">
        <v>0</v>
      </c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5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>
        <v>0</v>
      </c>
      <c r="AU121" s="41">
        <v>0</v>
      </c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5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5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119" t="s">
        <v>5</v>
      </c>
      <c r="B122" s="119" t="s">
        <v>84</v>
      </c>
      <c r="C122" s="120">
        <v>400</v>
      </c>
      <c r="D122" s="119" t="s">
        <v>523</v>
      </c>
      <c r="E122" s="119" t="s">
        <v>509</v>
      </c>
      <c r="F122" s="119" t="s">
        <v>48</v>
      </c>
      <c r="G122" s="121" t="s">
        <v>516</v>
      </c>
      <c r="H122" s="122">
        <v>39</v>
      </c>
      <c r="I122" s="124" t="s">
        <v>581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/>
      <c r="S122" s="41"/>
      <c r="T122" s="41"/>
      <c r="U122" s="41"/>
      <c r="V122" s="93">
        <f t="shared" si="26"/>
        <v>0</v>
      </c>
      <c r="W122" s="94">
        <v>0</v>
      </c>
      <c r="X122" s="105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>
        <v>0</v>
      </c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5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>
        <v>0</v>
      </c>
      <c r="AT122" s="41">
        <v>0</v>
      </c>
      <c r="AU122" s="41">
        <v>0</v>
      </c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5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5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119" t="s">
        <v>5</v>
      </c>
      <c r="B123" s="119" t="s">
        <v>84</v>
      </c>
      <c r="C123" s="120">
        <v>400</v>
      </c>
      <c r="D123" s="119" t="s">
        <v>523</v>
      </c>
      <c r="E123" s="119" t="s">
        <v>500</v>
      </c>
      <c r="F123" s="119" t="s">
        <v>83</v>
      </c>
      <c r="G123" s="121" t="s">
        <v>576</v>
      </c>
      <c r="H123" s="122">
        <v>40</v>
      </c>
      <c r="I123" s="124" t="s">
        <v>90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/>
      <c r="S123" s="41"/>
      <c r="T123" s="41"/>
      <c r="U123" s="41"/>
      <c r="V123" s="93">
        <f t="shared" si="26"/>
        <v>0</v>
      </c>
      <c r="W123" s="94">
        <v>0</v>
      </c>
      <c r="X123" s="105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>
        <v>0</v>
      </c>
      <c r="AF123" s="41">
        <v>0</v>
      </c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5">
        <f t="shared" si="29"/>
        <v>0</v>
      </c>
      <c r="AN123" s="41">
        <v>0</v>
      </c>
      <c r="AO123" s="41">
        <v>0</v>
      </c>
      <c r="AP123" s="41">
        <v>0</v>
      </c>
      <c r="AQ123" s="41">
        <v>0</v>
      </c>
      <c r="AR123" s="41">
        <v>0</v>
      </c>
      <c r="AS123" s="41">
        <v>0</v>
      </c>
      <c r="AT123" s="41">
        <v>0</v>
      </c>
      <c r="AU123" s="41">
        <v>0</v>
      </c>
      <c r="AV123" s="41"/>
      <c r="AW123" s="41"/>
      <c r="AX123" s="41"/>
      <c r="AY123" s="41"/>
      <c r="AZ123" s="93">
        <f t="shared" si="30"/>
        <v>0</v>
      </c>
      <c r="BA123" s="94">
        <v>0</v>
      </c>
      <c r="BB123" s="105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5">
        <f t="shared" si="44"/>
        <v>0</v>
      </c>
      <c r="BP123" s="87">
        <f t="shared" si="45"/>
        <v>0</v>
      </c>
      <c r="BQ123" s="89">
        <f t="shared" si="46"/>
        <v>0</v>
      </c>
    </row>
    <row r="124" spans="1:69" x14ac:dyDescent="0.3">
      <c r="A124" s="119" t="s">
        <v>5</v>
      </c>
      <c r="B124" s="119" t="s">
        <v>84</v>
      </c>
      <c r="C124" s="120">
        <v>400</v>
      </c>
      <c r="D124" s="119" t="s">
        <v>523</v>
      </c>
      <c r="E124" s="119" t="s">
        <v>500</v>
      </c>
      <c r="F124" s="119" t="s">
        <v>83</v>
      </c>
      <c r="G124" s="121" t="s">
        <v>516</v>
      </c>
      <c r="H124" s="122">
        <v>41</v>
      </c>
      <c r="I124" s="124" t="s">
        <v>88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/>
      <c r="S124" s="41"/>
      <c r="T124" s="41"/>
      <c r="U124" s="41"/>
      <c r="V124" s="93">
        <f t="shared" si="26"/>
        <v>0</v>
      </c>
      <c r="W124" s="94">
        <v>0</v>
      </c>
      <c r="X124" s="105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>
        <v>0</v>
      </c>
      <c r="AF124" s="41">
        <v>0</v>
      </c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5">
        <f t="shared" si="29"/>
        <v>0</v>
      </c>
      <c r="AN124" s="41">
        <v>0</v>
      </c>
      <c r="AO124" s="41">
        <v>0</v>
      </c>
      <c r="AP124" s="41">
        <v>1</v>
      </c>
      <c r="AQ124" s="41">
        <v>0</v>
      </c>
      <c r="AR124" s="41">
        <v>0</v>
      </c>
      <c r="AS124" s="41">
        <v>0</v>
      </c>
      <c r="AT124" s="41">
        <v>0</v>
      </c>
      <c r="AU124" s="41">
        <v>0</v>
      </c>
      <c r="AV124" s="41"/>
      <c r="AW124" s="41"/>
      <c r="AX124" s="41"/>
      <c r="AY124" s="41"/>
      <c r="AZ124" s="93">
        <f t="shared" si="30"/>
        <v>1</v>
      </c>
      <c r="BA124" s="94">
        <v>0</v>
      </c>
      <c r="BB124" s="105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1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5">
        <f t="shared" si="44"/>
        <v>0</v>
      </c>
      <c r="BP124" s="87">
        <f t="shared" si="45"/>
        <v>1</v>
      </c>
      <c r="BQ124" s="89">
        <f t="shared" si="46"/>
        <v>0</v>
      </c>
    </row>
    <row r="125" spans="1:69" x14ac:dyDescent="0.3">
      <c r="A125" s="119" t="s">
        <v>5</v>
      </c>
      <c r="B125" s="119" t="s">
        <v>84</v>
      </c>
      <c r="C125" s="120">
        <v>400</v>
      </c>
      <c r="D125" s="119" t="s">
        <v>523</v>
      </c>
      <c r="E125" s="119" t="s">
        <v>500</v>
      </c>
      <c r="F125" s="119" t="s">
        <v>83</v>
      </c>
      <c r="G125" s="121" t="s">
        <v>516</v>
      </c>
      <c r="H125" s="122">
        <v>42</v>
      </c>
      <c r="I125" s="124" t="s">
        <v>526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/>
      <c r="S125" s="41"/>
      <c r="T125" s="41"/>
      <c r="U125" s="41"/>
      <c r="V125" s="93">
        <f t="shared" si="26"/>
        <v>0</v>
      </c>
      <c r="W125" s="94">
        <v>0</v>
      </c>
      <c r="X125" s="105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>
        <v>0</v>
      </c>
      <c r="AF125" s="41">
        <v>0</v>
      </c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5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>
        <v>0</v>
      </c>
      <c r="AT125" s="41">
        <v>0</v>
      </c>
      <c r="AU125" s="41">
        <v>0</v>
      </c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5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5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119" t="s">
        <v>5</v>
      </c>
      <c r="B126" s="119" t="s">
        <v>84</v>
      </c>
      <c r="C126" s="120">
        <v>400</v>
      </c>
      <c r="D126" s="119" t="s">
        <v>523</v>
      </c>
      <c r="E126" s="119" t="s">
        <v>500</v>
      </c>
      <c r="F126" s="119" t="s">
        <v>83</v>
      </c>
      <c r="G126" s="121" t="s">
        <v>516</v>
      </c>
      <c r="H126" s="122">
        <v>43</v>
      </c>
      <c r="I126" s="124" t="s">
        <v>86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/>
      <c r="S126" s="41"/>
      <c r="T126" s="41"/>
      <c r="U126" s="41"/>
      <c r="V126" s="93">
        <f t="shared" si="26"/>
        <v>0</v>
      </c>
      <c r="W126" s="94">
        <v>0</v>
      </c>
      <c r="X126" s="105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>
        <v>0</v>
      </c>
      <c r="AF126" s="41">
        <v>0</v>
      </c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5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>
        <v>0</v>
      </c>
      <c r="AT126" s="41">
        <v>0</v>
      </c>
      <c r="AU126" s="41">
        <v>0</v>
      </c>
      <c r="AV126" s="41"/>
      <c r="AW126" s="41"/>
      <c r="AX126" s="41"/>
      <c r="AY126" s="41"/>
      <c r="AZ126" s="93">
        <f t="shared" si="30"/>
        <v>0</v>
      </c>
      <c r="BA126" s="94">
        <v>0</v>
      </c>
      <c r="BB126" s="105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5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119" t="s">
        <v>5</v>
      </c>
      <c r="B127" s="119" t="s">
        <v>84</v>
      </c>
      <c r="C127" s="120">
        <v>400</v>
      </c>
      <c r="D127" s="119" t="s">
        <v>523</v>
      </c>
      <c r="E127" s="119" t="s">
        <v>500</v>
      </c>
      <c r="F127" s="119" t="s">
        <v>83</v>
      </c>
      <c r="G127" s="121" t="s">
        <v>516</v>
      </c>
      <c r="H127" s="122">
        <v>46</v>
      </c>
      <c r="I127" s="124" t="s">
        <v>92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0</v>
      </c>
      <c r="P127" s="41">
        <v>0</v>
      </c>
      <c r="Q127" s="41">
        <v>0</v>
      </c>
      <c r="R127" s="41"/>
      <c r="S127" s="41"/>
      <c r="T127" s="41"/>
      <c r="U127" s="41"/>
      <c r="V127" s="93">
        <f t="shared" si="26"/>
        <v>0</v>
      </c>
      <c r="W127" s="94">
        <v>0</v>
      </c>
      <c r="X127" s="105">
        <f t="shared" si="27"/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0</v>
      </c>
      <c r="AE127" s="41">
        <v>0</v>
      </c>
      <c r="AF127" s="41">
        <v>0</v>
      </c>
      <c r="AG127" s="41"/>
      <c r="AH127" s="41"/>
      <c r="AI127" s="41"/>
      <c r="AJ127" s="41"/>
      <c r="AK127" s="93">
        <f t="shared" si="28"/>
        <v>0</v>
      </c>
      <c r="AL127" s="94">
        <v>0</v>
      </c>
      <c r="AM127" s="105">
        <f t="shared" si="29"/>
        <v>0</v>
      </c>
      <c r="AN127" s="41">
        <v>0</v>
      </c>
      <c r="AO127" s="41">
        <v>0</v>
      </c>
      <c r="AP127" s="41">
        <v>0</v>
      </c>
      <c r="AQ127" s="41">
        <v>0</v>
      </c>
      <c r="AR127" s="41">
        <v>0</v>
      </c>
      <c r="AS127" s="41">
        <v>0</v>
      </c>
      <c r="AT127" s="41">
        <v>0</v>
      </c>
      <c r="AU127" s="41">
        <v>0</v>
      </c>
      <c r="AV127" s="41"/>
      <c r="AW127" s="41"/>
      <c r="AX127" s="41"/>
      <c r="AY127" s="41"/>
      <c r="AZ127" s="93">
        <f t="shared" si="30"/>
        <v>0</v>
      </c>
      <c r="BA127" s="94">
        <v>0</v>
      </c>
      <c r="BB127" s="105">
        <f t="shared" si="31"/>
        <v>0</v>
      </c>
      <c r="BC127" s="48">
        <f t="shared" si="32"/>
        <v>0</v>
      </c>
      <c r="BD127" s="48">
        <f t="shared" si="33"/>
        <v>0</v>
      </c>
      <c r="BE127" s="48">
        <f t="shared" si="34"/>
        <v>0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5">
        <f t="shared" si="44"/>
        <v>0</v>
      </c>
      <c r="BP127" s="87">
        <f t="shared" si="45"/>
        <v>0</v>
      </c>
      <c r="BQ127" s="89">
        <f t="shared" si="46"/>
        <v>0</v>
      </c>
    </row>
    <row r="128" spans="1:69" x14ac:dyDescent="0.3">
      <c r="A128" s="119" t="s">
        <v>5</v>
      </c>
      <c r="B128" s="119" t="s">
        <v>84</v>
      </c>
      <c r="C128" s="120">
        <v>400</v>
      </c>
      <c r="D128" s="119" t="s">
        <v>523</v>
      </c>
      <c r="E128" s="119" t="s">
        <v>500</v>
      </c>
      <c r="F128" s="119" t="s">
        <v>83</v>
      </c>
      <c r="G128" s="121" t="s">
        <v>516</v>
      </c>
      <c r="H128" s="122">
        <v>277</v>
      </c>
      <c r="I128" s="124" t="s">
        <v>87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/>
      <c r="S128" s="41"/>
      <c r="T128" s="41"/>
      <c r="U128" s="41"/>
      <c r="V128" s="93">
        <f t="shared" si="26"/>
        <v>0</v>
      </c>
      <c r="W128" s="94">
        <v>0</v>
      </c>
      <c r="X128" s="105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>
        <v>0</v>
      </c>
      <c r="AF128" s="41">
        <v>0</v>
      </c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5">
        <f t="shared" si="29"/>
        <v>0</v>
      </c>
      <c r="AN128" s="41">
        <v>0</v>
      </c>
      <c r="AO128" s="41">
        <v>0</v>
      </c>
      <c r="AP128" s="41">
        <v>0</v>
      </c>
      <c r="AQ128" s="41">
        <v>0</v>
      </c>
      <c r="AR128" s="41">
        <v>0</v>
      </c>
      <c r="AS128" s="41">
        <v>0</v>
      </c>
      <c r="AT128" s="41">
        <v>0</v>
      </c>
      <c r="AU128" s="41">
        <v>0</v>
      </c>
      <c r="AV128" s="41"/>
      <c r="AW128" s="41"/>
      <c r="AX128" s="41"/>
      <c r="AY128" s="41"/>
      <c r="AZ128" s="93">
        <f t="shared" si="30"/>
        <v>0</v>
      </c>
      <c r="BA128" s="94">
        <v>0</v>
      </c>
      <c r="BB128" s="105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5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119" t="s">
        <v>5</v>
      </c>
      <c r="B129" s="119" t="s">
        <v>84</v>
      </c>
      <c r="C129" s="120">
        <v>400</v>
      </c>
      <c r="D129" s="119" t="s">
        <v>523</v>
      </c>
      <c r="E129" s="119" t="s">
        <v>500</v>
      </c>
      <c r="F129" s="119" t="s">
        <v>83</v>
      </c>
      <c r="G129" s="121" t="s">
        <v>516</v>
      </c>
      <c r="H129" s="127">
        <v>6727</v>
      </c>
      <c r="I129" s="124" t="s">
        <v>93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/>
      <c r="S129" s="41"/>
      <c r="T129" s="41"/>
      <c r="U129" s="41"/>
      <c r="V129" s="93">
        <f t="shared" si="26"/>
        <v>0</v>
      </c>
      <c r="W129" s="94">
        <v>0</v>
      </c>
      <c r="X129" s="105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>
        <v>0</v>
      </c>
      <c r="AF129" s="41">
        <v>0</v>
      </c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5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0</v>
      </c>
      <c r="AS129" s="41">
        <v>0</v>
      </c>
      <c r="AT129" s="41">
        <v>0</v>
      </c>
      <c r="AU129" s="41">
        <v>0</v>
      </c>
      <c r="AV129" s="41"/>
      <c r="AW129" s="41"/>
      <c r="AX129" s="41"/>
      <c r="AY129" s="41"/>
      <c r="AZ129" s="93">
        <f t="shared" si="30"/>
        <v>0</v>
      </c>
      <c r="BA129" s="94">
        <v>0</v>
      </c>
      <c r="BB129" s="105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5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119" t="s">
        <v>5</v>
      </c>
      <c r="B130" s="119" t="s">
        <v>84</v>
      </c>
      <c r="C130" s="120">
        <v>400</v>
      </c>
      <c r="D130" s="119" t="s">
        <v>523</v>
      </c>
      <c r="E130" s="119" t="s">
        <v>500</v>
      </c>
      <c r="F130" s="119" t="s">
        <v>83</v>
      </c>
      <c r="G130" s="121" t="s">
        <v>516</v>
      </c>
      <c r="H130" s="128">
        <v>24407</v>
      </c>
      <c r="I130" s="124" t="s">
        <v>582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/>
      <c r="S130" s="41"/>
      <c r="T130" s="41"/>
      <c r="U130" s="41"/>
      <c r="V130" s="93">
        <f t="shared" si="26"/>
        <v>0</v>
      </c>
      <c r="W130" s="94">
        <v>0</v>
      </c>
      <c r="X130" s="105">
        <f t="shared" si="27"/>
        <v>0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>
        <v>0</v>
      </c>
      <c r="AE130" s="41">
        <v>0</v>
      </c>
      <c r="AF130" s="41">
        <v>0</v>
      </c>
      <c r="AG130" s="41"/>
      <c r="AH130" s="41"/>
      <c r="AI130" s="41"/>
      <c r="AJ130" s="41"/>
      <c r="AK130" s="93">
        <f t="shared" si="28"/>
        <v>0</v>
      </c>
      <c r="AL130" s="94">
        <v>0</v>
      </c>
      <c r="AM130" s="105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>
        <v>0</v>
      </c>
      <c r="AT130" s="41">
        <v>0</v>
      </c>
      <c r="AU130" s="41">
        <v>0</v>
      </c>
      <c r="AV130" s="41"/>
      <c r="AW130" s="41"/>
      <c r="AX130" s="41"/>
      <c r="AY130" s="41"/>
      <c r="AZ130" s="93">
        <f t="shared" si="30"/>
        <v>0</v>
      </c>
      <c r="BA130" s="94">
        <v>0</v>
      </c>
      <c r="BB130" s="105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5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119" t="s">
        <v>11</v>
      </c>
      <c r="B131" s="119" t="s">
        <v>375</v>
      </c>
      <c r="C131" s="120">
        <v>400</v>
      </c>
      <c r="D131" s="119" t="s">
        <v>523</v>
      </c>
      <c r="E131" s="119" t="s">
        <v>500</v>
      </c>
      <c r="F131" s="119" t="s">
        <v>376</v>
      </c>
      <c r="G131" s="121" t="s">
        <v>517</v>
      </c>
      <c r="H131" s="125">
        <v>53</v>
      </c>
      <c r="I131" s="124" t="s">
        <v>376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/>
      <c r="S131" s="41"/>
      <c r="T131" s="41"/>
      <c r="U131" s="41"/>
      <c r="V131" s="93">
        <f t="shared" si="26"/>
        <v>0</v>
      </c>
      <c r="W131" s="94">
        <v>0</v>
      </c>
      <c r="X131" s="105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>
        <v>0</v>
      </c>
      <c r="AF131" s="41">
        <v>0</v>
      </c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5">
        <f t="shared" si="29"/>
        <v>0</v>
      </c>
      <c r="AN131" s="41">
        <v>0</v>
      </c>
      <c r="AO131" s="41">
        <v>5</v>
      </c>
      <c r="AP131" s="41">
        <v>2</v>
      </c>
      <c r="AQ131" s="41">
        <v>0</v>
      </c>
      <c r="AR131" s="41">
        <v>1</v>
      </c>
      <c r="AS131" s="41">
        <v>2</v>
      </c>
      <c r="AT131" s="41">
        <v>2</v>
      </c>
      <c r="AU131" s="41">
        <v>1</v>
      </c>
      <c r="AV131" s="41"/>
      <c r="AW131" s="41"/>
      <c r="AX131" s="41"/>
      <c r="AY131" s="41"/>
      <c r="AZ131" s="93">
        <f t="shared" si="30"/>
        <v>13</v>
      </c>
      <c r="BA131" s="94">
        <v>0</v>
      </c>
      <c r="BB131" s="105">
        <f t="shared" si="31"/>
        <v>0</v>
      </c>
      <c r="BC131" s="48">
        <f t="shared" si="32"/>
        <v>0</v>
      </c>
      <c r="BD131" s="48">
        <f t="shared" si="33"/>
        <v>5</v>
      </c>
      <c r="BE131" s="48">
        <f t="shared" si="34"/>
        <v>2</v>
      </c>
      <c r="BF131" s="48">
        <f t="shared" si="35"/>
        <v>0</v>
      </c>
      <c r="BG131" s="48">
        <f t="shared" si="36"/>
        <v>1</v>
      </c>
      <c r="BH131" s="48">
        <f t="shared" si="37"/>
        <v>2</v>
      </c>
      <c r="BI131" s="48">
        <f t="shared" si="38"/>
        <v>2</v>
      </c>
      <c r="BJ131" s="48">
        <f t="shared" si="39"/>
        <v>1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5">
        <f t="shared" si="44"/>
        <v>0</v>
      </c>
      <c r="BP131" s="87">
        <f t="shared" si="45"/>
        <v>13</v>
      </c>
      <c r="BQ131" s="89">
        <f t="shared" si="46"/>
        <v>0</v>
      </c>
    </row>
    <row r="132" spans="1:69" x14ac:dyDescent="0.3">
      <c r="A132" s="119" t="s">
        <v>11</v>
      </c>
      <c r="B132" s="119" t="s">
        <v>375</v>
      </c>
      <c r="C132" s="120">
        <v>400</v>
      </c>
      <c r="D132" s="119" t="s">
        <v>523</v>
      </c>
      <c r="E132" s="119" t="s">
        <v>500</v>
      </c>
      <c r="F132" s="119" t="s">
        <v>376</v>
      </c>
      <c r="G132" s="121" t="s">
        <v>516</v>
      </c>
      <c r="H132" s="125">
        <v>278</v>
      </c>
      <c r="I132" s="124" t="s">
        <v>374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/>
      <c r="S132" s="41"/>
      <c r="T132" s="41"/>
      <c r="U132" s="41"/>
      <c r="V132" s="93">
        <f t="shared" si="26"/>
        <v>0</v>
      </c>
      <c r="W132" s="94">
        <v>0</v>
      </c>
      <c r="X132" s="105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0</v>
      </c>
      <c r="AD132" s="41">
        <v>0</v>
      </c>
      <c r="AE132" s="41">
        <v>0</v>
      </c>
      <c r="AF132" s="41">
        <v>0</v>
      </c>
      <c r="AG132" s="41"/>
      <c r="AH132" s="41"/>
      <c r="AI132" s="41"/>
      <c r="AJ132" s="41"/>
      <c r="AK132" s="93">
        <f t="shared" si="28"/>
        <v>0</v>
      </c>
      <c r="AL132" s="94">
        <v>0</v>
      </c>
      <c r="AM132" s="105">
        <f t="shared" si="29"/>
        <v>0</v>
      </c>
      <c r="AN132" s="41">
        <v>0</v>
      </c>
      <c r="AO132" s="41">
        <v>0</v>
      </c>
      <c r="AP132" s="41">
        <v>0</v>
      </c>
      <c r="AQ132" s="41">
        <v>0</v>
      </c>
      <c r="AR132" s="41">
        <v>0</v>
      </c>
      <c r="AS132" s="41">
        <v>0</v>
      </c>
      <c r="AT132" s="41">
        <v>0</v>
      </c>
      <c r="AU132" s="41">
        <v>0</v>
      </c>
      <c r="AV132" s="41"/>
      <c r="AW132" s="41"/>
      <c r="AX132" s="41"/>
      <c r="AY132" s="41"/>
      <c r="AZ132" s="93">
        <f t="shared" si="30"/>
        <v>0</v>
      </c>
      <c r="BA132" s="94">
        <v>0</v>
      </c>
      <c r="BB132" s="105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5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119" t="s">
        <v>254</v>
      </c>
      <c r="B133" s="119" t="s">
        <v>254</v>
      </c>
      <c r="C133" s="120">
        <v>400</v>
      </c>
      <c r="D133" s="119" t="s">
        <v>523</v>
      </c>
      <c r="E133" s="119" t="s">
        <v>254</v>
      </c>
      <c r="F133" s="119" t="s">
        <v>454</v>
      </c>
      <c r="G133" s="121" t="s">
        <v>524</v>
      </c>
      <c r="H133" s="122">
        <v>118</v>
      </c>
      <c r="I133" s="124" t="s">
        <v>253</v>
      </c>
      <c r="J133" s="41">
        <v>2</v>
      </c>
      <c r="K133" s="41">
        <v>4</v>
      </c>
      <c r="L133" s="41">
        <v>3</v>
      </c>
      <c r="M133" s="41">
        <v>2</v>
      </c>
      <c r="N133" s="41">
        <v>2</v>
      </c>
      <c r="O133" s="41">
        <v>0</v>
      </c>
      <c r="P133" s="41">
        <v>0</v>
      </c>
      <c r="Q133" s="41">
        <v>0</v>
      </c>
      <c r="R133" s="41"/>
      <c r="S133" s="41"/>
      <c r="T133" s="41"/>
      <c r="U133" s="41"/>
      <c r="V133" s="93">
        <f t="shared" si="26"/>
        <v>13</v>
      </c>
      <c r="W133" s="94">
        <v>0</v>
      </c>
      <c r="X133" s="105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>
        <v>0</v>
      </c>
      <c r="AF133" s="41">
        <v>0</v>
      </c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5">
        <f t="shared" si="29"/>
        <v>0</v>
      </c>
      <c r="AN133" s="41">
        <v>11</v>
      </c>
      <c r="AO133" s="41">
        <v>14</v>
      </c>
      <c r="AP133" s="41">
        <v>18</v>
      </c>
      <c r="AQ133" s="41">
        <v>14</v>
      </c>
      <c r="AR133" s="41">
        <v>10</v>
      </c>
      <c r="AS133" s="41">
        <v>7</v>
      </c>
      <c r="AT133" s="41">
        <v>1</v>
      </c>
      <c r="AU133" s="41">
        <v>0</v>
      </c>
      <c r="AV133" s="41"/>
      <c r="AW133" s="41"/>
      <c r="AX133" s="41"/>
      <c r="AY133" s="41"/>
      <c r="AZ133" s="93">
        <f t="shared" si="30"/>
        <v>75</v>
      </c>
      <c r="BA133" s="94">
        <v>0</v>
      </c>
      <c r="BB133" s="105">
        <f t="shared" si="31"/>
        <v>0</v>
      </c>
      <c r="BC133" s="48">
        <f t="shared" si="32"/>
        <v>13</v>
      </c>
      <c r="BD133" s="48">
        <f t="shared" si="33"/>
        <v>18</v>
      </c>
      <c r="BE133" s="48">
        <f t="shared" si="34"/>
        <v>21</v>
      </c>
      <c r="BF133" s="48">
        <f t="shared" si="35"/>
        <v>16</v>
      </c>
      <c r="BG133" s="48">
        <f t="shared" si="36"/>
        <v>12</v>
      </c>
      <c r="BH133" s="48">
        <f t="shared" si="37"/>
        <v>7</v>
      </c>
      <c r="BI133" s="48">
        <f t="shared" si="38"/>
        <v>1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5">
        <f t="shared" si="44"/>
        <v>0</v>
      </c>
      <c r="BP133" s="87">
        <f t="shared" si="45"/>
        <v>88</v>
      </c>
      <c r="BQ133" s="89">
        <f t="shared" si="46"/>
        <v>0</v>
      </c>
    </row>
    <row r="134" spans="1:69" x14ac:dyDescent="0.3">
      <c r="A134" s="119" t="s">
        <v>254</v>
      </c>
      <c r="B134" s="119" t="s">
        <v>254</v>
      </c>
      <c r="C134" s="120">
        <v>400</v>
      </c>
      <c r="D134" s="119" t="s">
        <v>523</v>
      </c>
      <c r="E134" s="119" t="s">
        <v>254</v>
      </c>
      <c r="F134" s="119" t="s">
        <v>454</v>
      </c>
      <c r="G134" s="121" t="s">
        <v>516</v>
      </c>
      <c r="H134" s="122">
        <v>119</v>
      </c>
      <c r="I134" s="124" t="s">
        <v>255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/>
      <c r="S134" s="41"/>
      <c r="T134" s="41"/>
      <c r="U134" s="41"/>
      <c r="V134" s="93">
        <f t="shared" si="26"/>
        <v>0</v>
      </c>
      <c r="W134" s="94">
        <v>0</v>
      </c>
      <c r="X134" s="105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>
        <v>0</v>
      </c>
      <c r="AF134" s="41">
        <v>0</v>
      </c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5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>
        <v>0</v>
      </c>
      <c r="AT134" s="41">
        <v>0</v>
      </c>
      <c r="AU134" s="41">
        <v>0</v>
      </c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5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5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119" t="s">
        <v>254</v>
      </c>
      <c r="B135" s="119" t="s">
        <v>254</v>
      </c>
      <c r="C135" s="120">
        <v>400</v>
      </c>
      <c r="D135" s="119" t="s">
        <v>523</v>
      </c>
      <c r="E135" s="119" t="s">
        <v>254</v>
      </c>
      <c r="F135" s="119" t="s">
        <v>454</v>
      </c>
      <c r="G135" s="121" t="s">
        <v>516</v>
      </c>
      <c r="H135" s="122">
        <v>120</v>
      </c>
      <c r="I135" s="124" t="s">
        <v>256</v>
      </c>
      <c r="J135" s="41">
        <v>0</v>
      </c>
      <c r="K135" s="41">
        <v>1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/>
      <c r="S135" s="41"/>
      <c r="T135" s="41"/>
      <c r="U135" s="41"/>
      <c r="V135" s="93">
        <f t="shared" ref="V135:V198" si="47">SUM(J135:U135)</f>
        <v>1</v>
      </c>
      <c r="W135" s="94">
        <v>0</v>
      </c>
      <c r="X135" s="105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>
        <v>0</v>
      </c>
      <c r="AF135" s="41">
        <v>0</v>
      </c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5">
        <f t="shared" ref="AM135:AM198" si="50">+IFERROR(AK135/AL135,0)*100</f>
        <v>0</v>
      </c>
      <c r="AN135" s="41">
        <v>0</v>
      </c>
      <c r="AO135" s="41">
        <v>1</v>
      </c>
      <c r="AP135" s="41">
        <v>0</v>
      </c>
      <c r="AQ135" s="41">
        <v>0</v>
      </c>
      <c r="AR135" s="41">
        <v>0</v>
      </c>
      <c r="AS135" s="41">
        <v>0</v>
      </c>
      <c r="AT135" s="41">
        <v>0</v>
      </c>
      <c r="AU135" s="41">
        <v>0</v>
      </c>
      <c r="AV135" s="41"/>
      <c r="AW135" s="41"/>
      <c r="AX135" s="41"/>
      <c r="AY135" s="41"/>
      <c r="AZ135" s="93">
        <f t="shared" ref="AZ135:AZ198" si="51">SUM(AN135:AY135)</f>
        <v>1</v>
      </c>
      <c r="BA135" s="94">
        <v>0</v>
      </c>
      <c r="BB135" s="105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2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5">
        <f t="shared" ref="BO135:BO198" si="65">+W135+AL135+BA135</f>
        <v>0</v>
      </c>
      <c r="BP135" s="87">
        <f t="shared" ref="BP135:BP198" si="66">+V135+AK135+AZ135</f>
        <v>2</v>
      </c>
      <c r="BQ135" s="89">
        <f t="shared" ref="BQ135:BQ198" si="67">IFERROR(BP135/BO135,0)</f>
        <v>0</v>
      </c>
    </row>
    <row r="136" spans="1:69" x14ac:dyDescent="0.3">
      <c r="A136" s="119" t="s">
        <v>254</v>
      </c>
      <c r="B136" s="119" t="s">
        <v>254</v>
      </c>
      <c r="C136" s="120">
        <v>400</v>
      </c>
      <c r="D136" s="119" t="s">
        <v>523</v>
      </c>
      <c r="E136" s="119" t="s">
        <v>254</v>
      </c>
      <c r="F136" s="119" t="s">
        <v>454</v>
      </c>
      <c r="G136" s="121" t="s">
        <v>516</v>
      </c>
      <c r="H136" s="122">
        <v>121</v>
      </c>
      <c r="I136" s="124" t="s">
        <v>259</v>
      </c>
      <c r="J136" s="41">
        <v>6</v>
      </c>
      <c r="K136" s="41">
        <v>5</v>
      </c>
      <c r="L136" s="41">
        <v>0</v>
      </c>
      <c r="M136" s="41">
        <v>3</v>
      </c>
      <c r="N136" s="41">
        <v>8</v>
      </c>
      <c r="O136" s="41">
        <v>5</v>
      </c>
      <c r="P136" s="41">
        <v>0</v>
      </c>
      <c r="Q136" s="41">
        <v>0</v>
      </c>
      <c r="R136" s="41"/>
      <c r="S136" s="41"/>
      <c r="T136" s="41"/>
      <c r="U136" s="41"/>
      <c r="V136" s="93">
        <f t="shared" si="47"/>
        <v>27</v>
      </c>
      <c r="W136" s="94">
        <v>0</v>
      </c>
      <c r="X136" s="105">
        <f t="shared" si="48"/>
        <v>0</v>
      </c>
      <c r="Y136" s="41">
        <v>1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>
        <v>0</v>
      </c>
      <c r="AF136" s="41">
        <v>0</v>
      </c>
      <c r="AG136" s="41"/>
      <c r="AH136" s="41"/>
      <c r="AI136" s="41"/>
      <c r="AJ136" s="41"/>
      <c r="AK136" s="93">
        <f t="shared" si="49"/>
        <v>1</v>
      </c>
      <c r="AL136" s="94">
        <v>0</v>
      </c>
      <c r="AM136" s="105">
        <f t="shared" si="50"/>
        <v>0</v>
      </c>
      <c r="AN136" s="41">
        <v>5</v>
      </c>
      <c r="AO136" s="41">
        <v>5</v>
      </c>
      <c r="AP136" s="41">
        <v>2</v>
      </c>
      <c r="AQ136" s="41">
        <v>3</v>
      </c>
      <c r="AR136" s="41">
        <v>8</v>
      </c>
      <c r="AS136" s="41">
        <v>5</v>
      </c>
      <c r="AT136" s="41">
        <v>0</v>
      </c>
      <c r="AU136" s="41">
        <v>0</v>
      </c>
      <c r="AV136" s="41"/>
      <c r="AW136" s="41"/>
      <c r="AX136" s="41"/>
      <c r="AY136" s="41"/>
      <c r="AZ136" s="93">
        <f t="shared" si="51"/>
        <v>28</v>
      </c>
      <c r="BA136" s="94">
        <v>0</v>
      </c>
      <c r="BB136" s="105">
        <f t="shared" si="52"/>
        <v>0</v>
      </c>
      <c r="BC136" s="48">
        <f t="shared" si="53"/>
        <v>12</v>
      </c>
      <c r="BD136" s="48">
        <f t="shared" si="54"/>
        <v>10</v>
      </c>
      <c r="BE136" s="48">
        <f t="shared" si="55"/>
        <v>2</v>
      </c>
      <c r="BF136" s="48">
        <f t="shared" si="56"/>
        <v>6</v>
      </c>
      <c r="BG136" s="48">
        <f t="shared" si="57"/>
        <v>16</v>
      </c>
      <c r="BH136" s="48">
        <f t="shared" si="58"/>
        <v>10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5">
        <f t="shared" si="65"/>
        <v>0</v>
      </c>
      <c r="BP136" s="87">
        <f t="shared" si="66"/>
        <v>56</v>
      </c>
      <c r="BQ136" s="89">
        <f t="shared" si="67"/>
        <v>0</v>
      </c>
    </row>
    <row r="137" spans="1:69" x14ac:dyDescent="0.3">
      <c r="A137" s="119" t="s">
        <v>254</v>
      </c>
      <c r="B137" s="119" t="s">
        <v>254</v>
      </c>
      <c r="C137" s="120">
        <v>400</v>
      </c>
      <c r="D137" s="119" t="s">
        <v>523</v>
      </c>
      <c r="E137" s="119" t="s">
        <v>254</v>
      </c>
      <c r="F137" s="119" t="s">
        <v>454</v>
      </c>
      <c r="G137" s="121" t="s">
        <v>516</v>
      </c>
      <c r="H137" s="122">
        <v>76</v>
      </c>
      <c r="I137" s="124" t="s">
        <v>258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/>
      <c r="S137" s="41"/>
      <c r="T137" s="41"/>
      <c r="U137" s="41"/>
      <c r="V137" s="93">
        <f t="shared" si="47"/>
        <v>0</v>
      </c>
      <c r="W137" s="94">
        <v>0</v>
      </c>
      <c r="X137" s="105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>
        <v>0</v>
      </c>
      <c r="AF137" s="41">
        <v>0</v>
      </c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5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>
        <v>0</v>
      </c>
      <c r="AT137" s="41">
        <v>0</v>
      </c>
      <c r="AU137" s="41">
        <v>0</v>
      </c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5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5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119" t="s">
        <v>254</v>
      </c>
      <c r="B138" s="119" t="s">
        <v>287</v>
      </c>
      <c r="C138" s="120">
        <v>400</v>
      </c>
      <c r="D138" s="119" t="s">
        <v>523</v>
      </c>
      <c r="E138" s="119" t="s">
        <v>254</v>
      </c>
      <c r="F138" s="119" t="s">
        <v>287</v>
      </c>
      <c r="G138" s="121" t="s">
        <v>517</v>
      </c>
      <c r="H138" s="125">
        <v>123</v>
      </c>
      <c r="I138" s="124" t="s">
        <v>287</v>
      </c>
      <c r="J138" s="41">
        <v>0</v>
      </c>
      <c r="K138" s="41">
        <v>2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/>
      <c r="S138" s="41"/>
      <c r="T138" s="41"/>
      <c r="U138" s="41"/>
      <c r="V138" s="93">
        <f t="shared" si="47"/>
        <v>2</v>
      </c>
      <c r="W138" s="94">
        <v>0</v>
      </c>
      <c r="X138" s="105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>
        <v>0</v>
      </c>
      <c r="AF138" s="41">
        <v>0</v>
      </c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5">
        <f t="shared" si="50"/>
        <v>0</v>
      </c>
      <c r="AN138" s="41">
        <v>0</v>
      </c>
      <c r="AO138" s="41">
        <v>1</v>
      </c>
      <c r="AP138" s="41">
        <v>0</v>
      </c>
      <c r="AQ138" s="41">
        <v>7</v>
      </c>
      <c r="AR138" s="41">
        <v>0</v>
      </c>
      <c r="AS138" s="41">
        <v>0</v>
      </c>
      <c r="AT138" s="41">
        <v>0</v>
      </c>
      <c r="AU138" s="41">
        <v>0</v>
      </c>
      <c r="AV138" s="41"/>
      <c r="AW138" s="41"/>
      <c r="AX138" s="41"/>
      <c r="AY138" s="41"/>
      <c r="AZ138" s="93">
        <f t="shared" si="51"/>
        <v>8</v>
      </c>
      <c r="BA138" s="94">
        <v>0</v>
      </c>
      <c r="BB138" s="105">
        <f t="shared" si="52"/>
        <v>0</v>
      </c>
      <c r="BC138" s="48">
        <f t="shared" si="53"/>
        <v>0</v>
      </c>
      <c r="BD138" s="48">
        <f t="shared" si="54"/>
        <v>3</v>
      </c>
      <c r="BE138" s="48">
        <f t="shared" si="55"/>
        <v>0</v>
      </c>
      <c r="BF138" s="48">
        <f t="shared" si="56"/>
        <v>7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5">
        <f t="shared" si="65"/>
        <v>0</v>
      </c>
      <c r="BP138" s="87">
        <f t="shared" si="66"/>
        <v>10</v>
      </c>
      <c r="BQ138" s="89">
        <f t="shared" si="67"/>
        <v>0</v>
      </c>
    </row>
    <row r="139" spans="1:69" x14ac:dyDescent="0.3">
      <c r="A139" s="119" t="s">
        <v>254</v>
      </c>
      <c r="B139" s="119" t="s">
        <v>287</v>
      </c>
      <c r="C139" s="120">
        <v>400</v>
      </c>
      <c r="D139" s="119" t="s">
        <v>523</v>
      </c>
      <c r="E139" s="119" t="s">
        <v>254</v>
      </c>
      <c r="F139" s="119" t="s">
        <v>287</v>
      </c>
      <c r="G139" s="121" t="s">
        <v>516</v>
      </c>
      <c r="H139" s="125">
        <v>124</v>
      </c>
      <c r="I139" s="124" t="s">
        <v>289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/>
      <c r="S139" s="41"/>
      <c r="T139" s="41"/>
      <c r="U139" s="41"/>
      <c r="V139" s="93">
        <f t="shared" si="47"/>
        <v>0</v>
      </c>
      <c r="W139" s="94">
        <v>0</v>
      </c>
      <c r="X139" s="105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>
        <v>0</v>
      </c>
      <c r="AF139" s="41">
        <v>0</v>
      </c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5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>
        <v>0</v>
      </c>
      <c r="AT139" s="41">
        <v>0</v>
      </c>
      <c r="AU139" s="41">
        <v>0</v>
      </c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5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5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119" t="s">
        <v>254</v>
      </c>
      <c r="B140" s="119" t="s">
        <v>287</v>
      </c>
      <c r="C140" s="120">
        <v>400</v>
      </c>
      <c r="D140" s="119" t="s">
        <v>523</v>
      </c>
      <c r="E140" s="119" t="s">
        <v>254</v>
      </c>
      <c r="F140" s="119" t="s">
        <v>287</v>
      </c>
      <c r="G140" s="121" t="s">
        <v>516</v>
      </c>
      <c r="H140" s="125">
        <v>290</v>
      </c>
      <c r="I140" s="124" t="s">
        <v>290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/>
      <c r="S140" s="41"/>
      <c r="T140" s="41"/>
      <c r="U140" s="41"/>
      <c r="V140" s="93">
        <f t="shared" si="47"/>
        <v>0</v>
      </c>
      <c r="W140" s="94">
        <v>0</v>
      </c>
      <c r="X140" s="105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>
        <v>0</v>
      </c>
      <c r="AF140" s="41">
        <v>0</v>
      </c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5">
        <f t="shared" si="50"/>
        <v>0</v>
      </c>
      <c r="AN140" s="41">
        <v>0</v>
      </c>
      <c r="AO140" s="41">
        <v>0</v>
      </c>
      <c r="AP140" s="41">
        <v>0</v>
      </c>
      <c r="AQ140" s="41">
        <v>1</v>
      </c>
      <c r="AR140" s="41">
        <v>0</v>
      </c>
      <c r="AS140" s="41">
        <v>0</v>
      </c>
      <c r="AT140" s="41">
        <v>0</v>
      </c>
      <c r="AU140" s="41">
        <v>0</v>
      </c>
      <c r="AV140" s="41"/>
      <c r="AW140" s="41"/>
      <c r="AX140" s="41"/>
      <c r="AY140" s="41"/>
      <c r="AZ140" s="93">
        <f t="shared" si="51"/>
        <v>1</v>
      </c>
      <c r="BA140" s="94">
        <v>0</v>
      </c>
      <c r="BB140" s="105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1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5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119" t="s">
        <v>254</v>
      </c>
      <c r="B141" s="119" t="s">
        <v>287</v>
      </c>
      <c r="C141" s="120">
        <v>400</v>
      </c>
      <c r="D141" s="119" t="s">
        <v>523</v>
      </c>
      <c r="E141" s="119" t="s">
        <v>254</v>
      </c>
      <c r="F141" s="119" t="s">
        <v>287</v>
      </c>
      <c r="G141" s="121" t="s">
        <v>516</v>
      </c>
      <c r="H141" s="125">
        <v>21348</v>
      </c>
      <c r="I141" s="124" t="s">
        <v>288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/>
      <c r="S141" s="41"/>
      <c r="T141" s="41"/>
      <c r="U141" s="41"/>
      <c r="V141" s="93">
        <f t="shared" si="47"/>
        <v>0</v>
      </c>
      <c r="W141" s="94">
        <v>0</v>
      </c>
      <c r="X141" s="105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>
        <v>0</v>
      </c>
      <c r="AE141" s="41">
        <v>0</v>
      </c>
      <c r="AF141" s="41">
        <v>0</v>
      </c>
      <c r="AG141" s="41"/>
      <c r="AH141" s="41"/>
      <c r="AI141" s="41"/>
      <c r="AJ141" s="41"/>
      <c r="AK141" s="93">
        <f t="shared" si="49"/>
        <v>0</v>
      </c>
      <c r="AL141" s="94">
        <v>0</v>
      </c>
      <c r="AM141" s="105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>
        <v>0</v>
      </c>
      <c r="AT141" s="41">
        <v>0</v>
      </c>
      <c r="AU141" s="41">
        <v>0</v>
      </c>
      <c r="AV141" s="41"/>
      <c r="AW141" s="41"/>
      <c r="AX141" s="41"/>
      <c r="AY141" s="41"/>
      <c r="AZ141" s="93">
        <f t="shared" si="51"/>
        <v>0</v>
      </c>
      <c r="BA141" s="94">
        <v>0</v>
      </c>
      <c r="BB141" s="105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5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119" t="s">
        <v>254</v>
      </c>
      <c r="B142" s="119" t="s">
        <v>287</v>
      </c>
      <c r="C142" s="120">
        <v>400</v>
      </c>
      <c r="D142" s="119" t="s">
        <v>523</v>
      </c>
      <c r="E142" s="119" t="s">
        <v>254</v>
      </c>
      <c r="F142" s="119" t="s">
        <v>287</v>
      </c>
      <c r="G142" s="121" t="s">
        <v>516</v>
      </c>
      <c r="H142" s="125">
        <v>21349</v>
      </c>
      <c r="I142" s="124" t="s">
        <v>286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/>
      <c r="S142" s="41"/>
      <c r="T142" s="41"/>
      <c r="U142" s="41"/>
      <c r="V142" s="93">
        <f t="shared" si="47"/>
        <v>0</v>
      </c>
      <c r="W142" s="94">
        <v>0</v>
      </c>
      <c r="X142" s="105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>
        <v>0</v>
      </c>
      <c r="AF142" s="41">
        <v>0</v>
      </c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5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>
        <v>0</v>
      </c>
      <c r="AT142" s="41">
        <v>0</v>
      </c>
      <c r="AU142" s="41">
        <v>0</v>
      </c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5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5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119" t="s">
        <v>254</v>
      </c>
      <c r="B143" s="119" t="s">
        <v>528</v>
      </c>
      <c r="C143" s="120">
        <v>400</v>
      </c>
      <c r="D143" s="119" t="s">
        <v>523</v>
      </c>
      <c r="E143" s="119" t="s">
        <v>254</v>
      </c>
      <c r="F143" s="119" t="s">
        <v>458</v>
      </c>
      <c r="G143" s="121" t="s">
        <v>517</v>
      </c>
      <c r="H143" s="122">
        <v>113</v>
      </c>
      <c r="I143" s="124" t="s">
        <v>225</v>
      </c>
      <c r="J143" s="41">
        <v>1</v>
      </c>
      <c r="K143" s="41">
        <v>1</v>
      </c>
      <c r="L143" s="41">
        <v>0</v>
      </c>
      <c r="M143" s="41">
        <v>1</v>
      </c>
      <c r="N143" s="41">
        <v>0</v>
      </c>
      <c r="O143" s="41">
        <v>0</v>
      </c>
      <c r="P143" s="41">
        <v>0</v>
      </c>
      <c r="Q143" s="41">
        <v>1</v>
      </c>
      <c r="R143" s="41"/>
      <c r="S143" s="41"/>
      <c r="T143" s="41"/>
      <c r="U143" s="41"/>
      <c r="V143" s="93">
        <f t="shared" si="47"/>
        <v>4</v>
      </c>
      <c r="W143" s="94">
        <v>0</v>
      </c>
      <c r="X143" s="105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>
        <v>0</v>
      </c>
      <c r="AF143" s="41">
        <v>0</v>
      </c>
      <c r="AG143" s="41"/>
      <c r="AH143" s="41"/>
      <c r="AI143" s="41"/>
      <c r="AJ143" s="41"/>
      <c r="AK143" s="93">
        <f t="shared" si="49"/>
        <v>0</v>
      </c>
      <c r="AL143" s="94">
        <v>0</v>
      </c>
      <c r="AM143" s="105">
        <f t="shared" si="50"/>
        <v>0</v>
      </c>
      <c r="AN143" s="41">
        <v>6</v>
      </c>
      <c r="AO143" s="41">
        <v>5</v>
      </c>
      <c r="AP143" s="41">
        <v>12</v>
      </c>
      <c r="AQ143" s="41">
        <v>8</v>
      </c>
      <c r="AR143" s="41">
        <v>1</v>
      </c>
      <c r="AS143" s="41">
        <v>5</v>
      </c>
      <c r="AT143" s="41">
        <v>12</v>
      </c>
      <c r="AU143" s="41">
        <v>7</v>
      </c>
      <c r="AV143" s="41"/>
      <c r="AW143" s="41"/>
      <c r="AX143" s="41"/>
      <c r="AY143" s="41"/>
      <c r="AZ143" s="93">
        <f t="shared" si="51"/>
        <v>56</v>
      </c>
      <c r="BA143" s="94">
        <v>0</v>
      </c>
      <c r="BB143" s="105">
        <f t="shared" si="52"/>
        <v>0</v>
      </c>
      <c r="BC143" s="48">
        <f t="shared" si="53"/>
        <v>7</v>
      </c>
      <c r="BD143" s="48">
        <f t="shared" si="54"/>
        <v>6</v>
      </c>
      <c r="BE143" s="48">
        <f t="shared" si="55"/>
        <v>12</v>
      </c>
      <c r="BF143" s="48">
        <f t="shared" si="56"/>
        <v>9</v>
      </c>
      <c r="BG143" s="48">
        <f t="shared" si="57"/>
        <v>1</v>
      </c>
      <c r="BH143" s="48">
        <f t="shared" si="58"/>
        <v>5</v>
      </c>
      <c r="BI143" s="48">
        <f t="shared" si="59"/>
        <v>12</v>
      </c>
      <c r="BJ143" s="48">
        <f t="shared" si="60"/>
        <v>8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5">
        <f t="shared" si="65"/>
        <v>0</v>
      </c>
      <c r="BP143" s="87">
        <f t="shared" si="66"/>
        <v>60</v>
      </c>
      <c r="BQ143" s="89">
        <f t="shared" si="67"/>
        <v>0</v>
      </c>
    </row>
    <row r="144" spans="1:69" x14ac:dyDescent="0.3">
      <c r="A144" s="119" t="s">
        <v>254</v>
      </c>
      <c r="B144" s="119" t="s">
        <v>528</v>
      </c>
      <c r="C144" s="120">
        <v>400</v>
      </c>
      <c r="D144" s="119" t="s">
        <v>523</v>
      </c>
      <c r="E144" s="119" t="s">
        <v>254</v>
      </c>
      <c r="F144" s="119" t="s">
        <v>458</v>
      </c>
      <c r="G144" s="121" t="s">
        <v>516</v>
      </c>
      <c r="H144" s="122">
        <v>114</v>
      </c>
      <c r="I144" s="124" t="s">
        <v>231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/>
      <c r="S144" s="41"/>
      <c r="T144" s="41"/>
      <c r="U144" s="41"/>
      <c r="V144" s="93">
        <f t="shared" si="47"/>
        <v>0</v>
      </c>
      <c r="W144" s="94">
        <v>0</v>
      </c>
      <c r="X144" s="105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>
        <v>0</v>
      </c>
      <c r="AF144" s="41">
        <v>0</v>
      </c>
      <c r="AG144" s="41"/>
      <c r="AH144" s="41"/>
      <c r="AI144" s="41"/>
      <c r="AJ144" s="41"/>
      <c r="AK144" s="93">
        <f t="shared" si="49"/>
        <v>0</v>
      </c>
      <c r="AL144" s="94">
        <v>0</v>
      </c>
      <c r="AM144" s="105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>
        <v>1</v>
      </c>
      <c r="AT144" s="41">
        <v>0</v>
      </c>
      <c r="AU144" s="41">
        <v>0</v>
      </c>
      <c r="AV144" s="41"/>
      <c r="AW144" s="41"/>
      <c r="AX144" s="41"/>
      <c r="AY144" s="41"/>
      <c r="AZ144" s="93">
        <f t="shared" si="51"/>
        <v>1</v>
      </c>
      <c r="BA144" s="94">
        <v>0</v>
      </c>
      <c r="BB144" s="105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1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5">
        <f t="shared" si="65"/>
        <v>0</v>
      </c>
      <c r="BP144" s="87">
        <f t="shared" si="66"/>
        <v>1</v>
      </c>
      <c r="BQ144" s="89">
        <f t="shared" si="67"/>
        <v>0</v>
      </c>
    </row>
    <row r="145" spans="1:69" x14ac:dyDescent="0.3">
      <c r="A145" s="119" t="s">
        <v>254</v>
      </c>
      <c r="B145" s="119" t="s">
        <v>528</v>
      </c>
      <c r="C145" s="120">
        <v>400</v>
      </c>
      <c r="D145" s="119" t="s">
        <v>523</v>
      </c>
      <c r="E145" s="119" t="s">
        <v>254</v>
      </c>
      <c r="F145" s="119" t="s">
        <v>458</v>
      </c>
      <c r="G145" s="121" t="s">
        <v>516</v>
      </c>
      <c r="H145" s="122">
        <v>115</v>
      </c>
      <c r="I145" s="124" t="s">
        <v>230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/>
      <c r="S145" s="41"/>
      <c r="T145" s="41"/>
      <c r="U145" s="41"/>
      <c r="V145" s="93">
        <f t="shared" si="47"/>
        <v>0</v>
      </c>
      <c r="W145" s="94">
        <v>0</v>
      </c>
      <c r="X145" s="105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>
        <v>0</v>
      </c>
      <c r="AF145" s="41">
        <v>0</v>
      </c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5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>
        <v>0</v>
      </c>
      <c r="AT145" s="41">
        <v>0</v>
      </c>
      <c r="AU145" s="41">
        <v>0</v>
      </c>
      <c r="AV145" s="41"/>
      <c r="AW145" s="41"/>
      <c r="AX145" s="41"/>
      <c r="AY145" s="41"/>
      <c r="AZ145" s="93">
        <f t="shared" si="51"/>
        <v>0</v>
      </c>
      <c r="BA145" s="94">
        <v>0</v>
      </c>
      <c r="BB145" s="105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5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119" t="s">
        <v>254</v>
      </c>
      <c r="B146" s="119" t="s">
        <v>528</v>
      </c>
      <c r="C146" s="120">
        <v>400</v>
      </c>
      <c r="D146" s="119" t="s">
        <v>523</v>
      </c>
      <c r="E146" s="119" t="s">
        <v>254</v>
      </c>
      <c r="F146" s="119" t="s">
        <v>458</v>
      </c>
      <c r="G146" s="121" t="s">
        <v>516</v>
      </c>
      <c r="H146" s="122">
        <v>116</v>
      </c>
      <c r="I146" s="124" t="s">
        <v>226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/>
      <c r="S146" s="41"/>
      <c r="T146" s="41"/>
      <c r="U146" s="41"/>
      <c r="V146" s="93">
        <f t="shared" si="47"/>
        <v>0</v>
      </c>
      <c r="W146" s="94">
        <v>0</v>
      </c>
      <c r="X146" s="105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>
        <v>0</v>
      </c>
      <c r="AF146" s="41">
        <v>0</v>
      </c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5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>
        <v>0</v>
      </c>
      <c r="AT146" s="41">
        <v>0</v>
      </c>
      <c r="AU146" s="41">
        <v>0</v>
      </c>
      <c r="AV146" s="41"/>
      <c r="AW146" s="41"/>
      <c r="AX146" s="41"/>
      <c r="AY146" s="41"/>
      <c r="AZ146" s="93">
        <f t="shared" si="51"/>
        <v>0</v>
      </c>
      <c r="BA146" s="94">
        <v>0</v>
      </c>
      <c r="BB146" s="105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5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119" t="s">
        <v>254</v>
      </c>
      <c r="B147" s="119" t="s">
        <v>528</v>
      </c>
      <c r="C147" s="120">
        <v>400</v>
      </c>
      <c r="D147" s="119" t="s">
        <v>523</v>
      </c>
      <c r="E147" s="119" t="s">
        <v>254</v>
      </c>
      <c r="F147" s="119" t="s">
        <v>458</v>
      </c>
      <c r="G147" s="121" t="s">
        <v>516</v>
      </c>
      <c r="H147" s="122">
        <v>117</v>
      </c>
      <c r="I147" s="124" t="s">
        <v>229</v>
      </c>
      <c r="J147" s="41">
        <v>1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1">
        <v>0</v>
      </c>
      <c r="R147" s="41"/>
      <c r="S147" s="41"/>
      <c r="T147" s="41"/>
      <c r="U147" s="41"/>
      <c r="V147" s="93">
        <f t="shared" si="47"/>
        <v>1</v>
      </c>
      <c r="W147" s="94">
        <v>0</v>
      </c>
      <c r="X147" s="105">
        <f t="shared" si="48"/>
        <v>0</v>
      </c>
      <c r="Y147" s="41">
        <v>1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>
        <v>0</v>
      </c>
      <c r="AF147" s="41">
        <v>0</v>
      </c>
      <c r="AG147" s="41"/>
      <c r="AH147" s="41"/>
      <c r="AI147" s="41"/>
      <c r="AJ147" s="41"/>
      <c r="AK147" s="93">
        <f t="shared" si="49"/>
        <v>1</v>
      </c>
      <c r="AL147" s="94">
        <v>0</v>
      </c>
      <c r="AM147" s="105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>
        <v>0</v>
      </c>
      <c r="AT147" s="41">
        <v>0</v>
      </c>
      <c r="AU147" s="41">
        <v>0</v>
      </c>
      <c r="AV147" s="41"/>
      <c r="AW147" s="41"/>
      <c r="AX147" s="41"/>
      <c r="AY147" s="41"/>
      <c r="AZ147" s="93">
        <f t="shared" si="51"/>
        <v>0</v>
      </c>
      <c r="BA147" s="94">
        <v>0</v>
      </c>
      <c r="BB147" s="105">
        <f t="shared" si="52"/>
        <v>0</v>
      </c>
      <c r="BC147" s="48">
        <f t="shared" si="53"/>
        <v>2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5">
        <f t="shared" si="65"/>
        <v>0</v>
      </c>
      <c r="BP147" s="87">
        <f t="shared" si="66"/>
        <v>2</v>
      </c>
      <c r="BQ147" s="89">
        <f t="shared" si="67"/>
        <v>0</v>
      </c>
    </row>
    <row r="148" spans="1:69" x14ac:dyDescent="0.3">
      <c r="A148" s="119" t="s">
        <v>254</v>
      </c>
      <c r="B148" s="119" t="s">
        <v>528</v>
      </c>
      <c r="C148" s="120">
        <v>400</v>
      </c>
      <c r="D148" s="119" t="s">
        <v>523</v>
      </c>
      <c r="E148" s="119" t="s">
        <v>254</v>
      </c>
      <c r="F148" s="119" t="s">
        <v>458</v>
      </c>
      <c r="G148" s="121" t="s">
        <v>516</v>
      </c>
      <c r="H148" s="125">
        <v>6689</v>
      </c>
      <c r="I148" s="124" t="s">
        <v>227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/>
      <c r="S148" s="41"/>
      <c r="T148" s="41"/>
      <c r="U148" s="41"/>
      <c r="V148" s="93">
        <f t="shared" si="47"/>
        <v>0</v>
      </c>
      <c r="W148" s="94">
        <v>0</v>
      </c>
      <c r="X148" s="105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>
        <v>0</v>
      </c>
      <c r="AF148" s="41">
        <v>0</v>
      </c>
      <c r="AG148" s="41"/>
      <c r="AH148" s="41"/>
      <c r="AI148" s="41"/>
      <c r="AJ148" s="41"/>
      <c r="AK148" s="93">
        <f t="shared" si="49"/>
        <v>0</v>
      </c>
      <c r="AL148" s="94">
        <v>0</v>
      </c>
      <c r="AM148" s="105">
        <f t="shared" si="50"/>
        <v>0</v>
      </c>
      <c r="AN148" s="41">
        <v>0</v>
      </c>
      <c r="AO148" s="41">
        <v>0</v>
      </c>
      <c r="AP148" s="41">
        <v>1</v>
      </c>
      <c r="AQ148" s="41">
        <v>0</v>
      </c>
      <c r="AR148" s="41">
        <v>0</v>
      </c>
      <c r="AS148" s="41">
        <v>0</v>
      </c>
      <c r="AT148" s="41">
        <v>0</v>
      </c>
      <c r="AU148" s="41">
        <v>0</v>
      </c>
      <c r="AV148" s="41"/>
      <c r="AW148" s="41"/>
      <c r="AX148" s="41"/>
      <c r="AY148" s="41"/>
      <c r="AZ148" s="93">
        <f t="shared" si="51"/>
        <v>1</v>
      </c>
      <c r="BA148" s="94">
        <v>0</v>
      </c>
      <c r="BB148" s="105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1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5">
        <f t="shared" si="65"/>
        <v>0</v>
      </c>
      <c r="BP148" s="87">
        <f t="shared" si="66"/>
        <v>1</v>
      </c>
      <c r="BQ148" s="89">
        <f t="shared" si="67"/>
        <v>0</v>
      </c>
    </row>
    <row r="149" spans="1:69" x14ac:dyDescent="0.3">
      <c r="A149" s="119" t="s">
        <v>254</v>
      </c>
      <c r="B149" s="119" t="s">
        <v>528</v>
      </c>
      <c r="C149" s="120">
        <v>400</v>
      </c>
      <c r="D149" s="119" t="s">
        <v>523</v>
      </c>
      <c r="E149" s="119" t="s">
        <v>254</v>
      </c>
      <c r="F149" s="119" t="s">
        <v>458</v>
      </c>
      <c r="G149" s="121" t="s">
        <v>516</v>
      </c>
      <c r="H149" s="125">
        <v>10488</v>
      </c>
      <c r="I149" s="124" t="s">
        <v>228</v>
      </c>
      <c r="J149" s="41">
        <v>0</v>
      </c>
      <c r="K149" s="41">
        <v>3</v>
      </c>
      <c r="L149" s="41">
        <v>2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/>
      <c r="S149" s="41"/>
      <c r="T149" s="41"/>
      <c r="U149" s="41"/>
      <c r="V149" s="93">
        <f t="shared" si="47"/>
        <v>5</v>
      </c>
      <c r="W149" s="94">
        <v>0</v>
      </c>
      <c r="X149" s="105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>
        <v>0</v>
      </c>
      <c r="AF149" s="41">
        <v>0</v>
      </c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5">
        <f t="shared" si="50"/>
        <v>0</v>
      </c>
      <c r="AN149" s="41">
        <v>0</v>
      </c>
      <c r="AO149" s="41">
        <v>3</v>
      </c>
      <c r="AP149" s="41">
        <v>2</v>
      </c>
      <c r="AQ149" s="41">
        <v>0</v>
      </c>
      <c r="AR149" s="41">
        <v>0</v>
      </c>
      <c r="AS149" s="41">
        <v>0</v>
      </c>
      <c r="AT149" s="41">
        <v>0</v>
      </c>
      <c r="AU149" s="41">
        <v>4</v>
      </c>
      <c r="AV149" s="41"/>
      <c r="AW149" s="41"/>
      <c r="AX149" s="41"/>
      <c r="AY149" s="41"/>
      <c r="AZ149" s="93">
        <f t="shared" si="51"/>
        <v>9</v>
      </c>
      <c r="BA149" s="94">
        <v>0</v>
      </c>
      <c r="BB149" s="105">
        <f t="shared" si="52"/>
        <v>0</v>
      </c>
      <c r="BC149" s="48">
        <f t="shared" si="53"/>
        <v>0</v>
      </c>
      <c r="BD149" s="48">
        <f t="shared" si="54"/>
        <v>6</v>
      </c>
      <c r="BE149" s="48">
        <f t="shared" si="55"/>
        <v>4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4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5">
        <f t="shared" si="65"/>
        <v>0</v>
      </c>
      <c r="BP149" s="87">
        <f t="shared" si="66"/>
        <v>14</v>
      </c>
      <c r="BQ149" s="89">
        <f t="shared" si="67"/>
        <v>0</v>
      </c>
    </row>
    <row r="150" spans="1:69" x14ac:dyDescent="0.3">
      <c r="A150" s="119" t="s">
        <v>254</v>
      </c>
      <c r="B150" s="119" t="s">
        <v>528</v>
      </c>
      <c r="C150" s="120">
        <v>400</v>
      </c>
      <c r="D150" s="119" t="s">
        <v>523</v>
      </c>
      <c r="E150" s="119" t="s">
        <v>254</v>
      </c>
      <c r="F150" s="119" t="s">
        <v>458</v>
      </c>
      <c r="G150" s="121" t="s">
        <v>516</v>
      </c>
      <c r="H150" s="129">
        <v>24047</v>
      </c>
      <c r="I150" s="130" t="s">
        <v>583</v>
      </c>
      <c r="J150" s="41">
        <v>17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/>
      <c r="S150" s="41"/>
      <c r="T150" s="41"/>
      <c r="U150" s="41"/>
      <c r="V150" s="93">
        <f t="shared" si="47"/>
        <v>17</v>
      </c>
      <c r="W150" s="94">
        <v>0</v>
      </c>
      <c r="X150" s="105">
        <f t="shared" si="48"/>
        <v>0</v>
      </c>
      <c r="Y150" s="41">
        <v>1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>
        <v>0</v>
      </c>
      <c r="AF150" s="41">
        <v>0</v>
      </c>
      <c r="AG150" s="41"/>
      <c r="AH150" s="41"/>
      <c r="AI150" s="41"/>
      <c r="AJ150" s="41"/>
      <c r="AK150" s="93">
        <f t="shared" si="49"/>
        <v>1</v>
      </c>
      <c r="AL150" s="94">
        <v>0</v>
      </c>
      <c r="AM150" s="105">
        <f t="shared" si="50"/>
        <v>0</v>
      </c>
      <c r="AN150" s="41">
        <v>16</v>
      </c>
      <c r="AO150" s="41">
        <v>0</v>
      </c>
      <c r="AP150" s="41">
        <v>0</v>
      </c>
      <c r="AQ150" s="41">
        <v>0</v>
      </c>
      <c r="AR150" s="41">
        <v>0</v>
      </c>
      <c r="AS150" s="41">
        <v>0</v>
      </c>
      <c r="AT150" s="41">
        <v>0</v>
      </c>
      <c r="AU150" s="41">
        <v>0</v>
      </c>
      <c r="AV150" s="41"/>
      <c r="AW150" s="41"/>
      <c r="AX150" s="41"/>
      <c r="AY150" s="41"/>
      <c r="AZ150" s="93">
        <f t="shared" si="51"/>
        <v>16</v>
      </c>
      <c r="BA150" s="94">
        <v>0</v>
      </c>
      <c r="BB150" s="105">
        <f t="shared" si="52"/>
        <v>0</v>
      </c>
      <c r="BC150" s="48">
        <f t="shared" si="53"/>
        <v>34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5">
        <f t="shared" si="65"/>
        <v>0</v>
      </c>
      <c r="BP150" s="87">
        <f t="shared" si="66"/>
        <v>34</v>
      </c>
      <c r="BQ150" s="89">
        <f t="shared" si="67"/>
        <v>0</v>
      </c>
    </row>
    <row r="151" spans="1:69" x14ac:dyDescent="0.3">
      <c r="A151" s="119" t="s">
        <v>254</v>
      </c>
      <c r="B151" s="119" t="s">
        <v>378</v>
      </c>
      <c r="C151" s="120">
        <v>400</v>
      </c>
      <c r="D151" s="119" t="s">
        <v>523</v>
      </c>
      <c r="E151" s="119" t="s">
        <v>254</v>
      </c>
      <c r="F151" s="119" t="s">
        <v>457</v>
      </c>
      <c r="G151" s="121" t="s">
        <v>517</v>
      </c>
      <c r="H151" s="125">
        <v>125</v>
      </c>
      <c r="I151" s="124" t="s">
        <v>377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1</v>
      </c>
      <c r="Q151" s="41">
        <v>0</v>
      </c>
      <c r="R151" s="41"/>
      <c r="S151" s="41"/>
      <c r="T151" s="41"/>
      <c r="U151" s="41"/>
      <c r="V151" s="93">
        <f t="shared" si="47"/>
        <v>1</v>
      </c>
      <c r="W151" s="94">
        <v>0</v>
      </c>
      <c r="X151" s="105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>
        <v>0</v>
      </c>
      <c r="AF151" s="41">
        <v>0</v>
      </c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5">
        <f t="shared" si="50"/>
        <v>0</v>
      </c>
      <c r="AN151" s="41">
        <v>2</v>
      </c>
      <c r="AO151" s="41">
        <v>0</v>
      </c>
      <c r="AP151" s="41">
        <v>6</v>
      </c>
      <c r="AQ151" s="41">
        <v>6</v>
      </c>
      <c r="AR151" s="41">
        <v>0</v>
      </c>
      <c r="AS151" s="41">
        <v>6</v>
      </c>
      <c r="AT151" s="41">
        <v>2</v>
      </c>
      <c r="AU151" s="41">
        <v>1</v>
      </c>
      <c r="AV151" s="41"/>
      <c r="AW151" s="41"/>
      <c r="AX151" s="41"/>
      <c r="AY151" s="41"/>
      <c r="AZ151" s="93">
        <f t="shared" si="51"/>
        <v>23</v>
      </c>
      <c r="BA151" s="94">
        <v>0</v>
      </c>
      <c r="BB151" s="105">
        <f t="shared" si="52"/>
        <v>0</v>
      </c>
      <c r="BC151" s="48">
        <f t="shared" si="53"/>
        <v>2</v>
      </c>
      <c r="BD151" s="48">
        <f t="shared" si="54"/>
        <v>0</v>
      </c>
      <c r="BE151" s="48">
        <f t="shared" si="55"/>
        <v>6</v>
      </c>
      <c r="BF151" s="48">
        <f t="shared" si="56"/>
        <v>6</v>
      </c>
      <c r="BG151" s="48">
        <f t="shared" si="57"/>
        <v>0</v>
      </c>
      <c r="BH151" s="48">
        <f t="shared" si="58"/>
        <v>6</v>
      </c>
      <c r="BI151" s="48">
        <f t="shared" si="59"/>
        <v>3</v>
      </c>
      <c r="BJ151" s="48">
        <f t="shared" si="60"/>
        <v>1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5">
        <f t="shared" si="65"/>
        <v>0</v>
      </c>
      <c r="BP151" s="87">
        <f t="shared" si="66"/>
        <v>24</v>
      </c>
      <c r="BQ151" s="89">
        <f t="shared" si="67"/>
        <v>0</v>
      </c>
    </row>
    <row r="152" spans="1:69" x14ac:dyDescent="0.3">
      <c r="A152" s="119" t="s">
        <v>254</v>
      </c>
      <c r="B152" s="119" t="s">
        <v>378</v>
      </c>
      <c r="C152" s="120">
        <v>400</v>
      </c>
      <c r="D152" s="119" t="s">
        <v>523</v>
      </c>
      <c r="E152" s="119" t="s">
        <v>254</v>
      </c>
      <c r="F152" s="119" t="s">
        <v>457</v>
      </c>
      <c r="G152" s="121" t="s">
        <v>516</v>
      </c>
      <c r="H152" s="125">
        <v>126</v>
      </c>
      <c r="I152" s="124" t="s">
        <v>380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/>
      <c r="S152" s="41"/>
      <c r="T152" s="41"/>
      <c r="U152" s="41"/>
      <c r="V152" s="93">
        <f t="shared" si="47"/>
        <v>0</v>
      </c>
      <c r="W152" s="94">
        <v>0</v>
      </c>
      <c r="X152" s="105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>
        <v>0</v>
      </c>
      <c r="AF152" s="41">
        <v>0</v>
      </c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5">
        <f t="shared" si="50"/>
        <v>0</v>
      </c>
      <c r="AN152" s="41">
        <v>0</v>
      </c>
      <c r="AO152" s="41">
        <v>0</v>
      </c>
      <c r="AP152" s="41">
        <v>1</v>
      </c>
      <c r="AQ152" s="41">
        <v>0</v>
      </c>
      <c r="AR152" s="41">
        <v>0</v>
      </c>
      <c r="AS152" s="41">
        <v>1</v>
      </c>
      <c r="AT152" s="41">
        <v>0</v>
      </c>
      <c r="AU152" s="41">
        <v>0</v>
      </c>
      <c r="AV152" s="41"/>
      <c r="AW152" s="41"/>
      <c r="AX152" s="41"/>
      <c r="AY152" s="41"/>
      <c r="AZ152" s="93">
        <f t="shared" si="51"/>
        <v>2</v>
      </c>
      <c r="BA152" s="94">
        <v>0</v>
      </c>
      <c r="BB152" s="105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1</v>
      </c>
      <c r="BF152" s="48">
        <f t="shared" si="56"/>
        <v>0</v>
      </c>
      <c r="BG152" s="48">
        <f t="shared" si="57"/>
        <v>0</v>
      </c>
      <c r="BH152" s="48">
        <f t="shared" si="58"/>
        <v>1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5">
        <f t="shared" si="65"/>
        <v>0</v>
      </c>
      <c r="BP152" s="87">
        <f t="shared" si="66"/>
        <v>2</v>
      </c>
      <c r="BQ152" s="89">
        <f t="shared" si="67"/>
        <v>0</v>
      </c>
    </row>
    <row r="153" spans="1:69" x14ac:dyDescent="0.3">
      <c r="A153" s="119" t="s">
        <v>254</v>
      </c>
      <c r="B153" s="119" t="s">
        <v>378</v>
      </c>
      <c r="C153" s="120">
        <v>400</v>
      </c>
      <c r="D153" s="119" t="s">
        <v>523</v>
      </c>
      <c r="E153" s="119" t="s">
        <v>254</v>
      </c>
      <c r="F153" s="119" t="s">
        <v>457</v>
      </c>
      <c r="G153" s="121" t="s">
        <v>516</v>
      </c>
      <c r="H153" s="125">
        <v>127</v>
      </c>
      <c r="I153" s="124" t="s">
        <v>379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/>
      <c r="S153" s="41"/>
      <c r="T153" s="41"/>
      <c r="U153" s="41"/>
      <c r="V153" s="93">
        <f t="shared" si="47"/>
        <v>0</v>
      </c>
      <c r="W153" s="94">
        <v>0</v>
      </c>
      <c r="X153" s="105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>
        <v>0</v>
      </c>
      <c r="AE153" s="41">
        <v>0</v>
      </c>
      <c r="AF153" s="41">
        <v>0</v>
      </c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5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>
        <v>0</v>
      </c>
      <c r="AT153" s="41">
        <v>0</v>
      </c>
      <c r="AU153" s="41">
        <v>0</v>
      </c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5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5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119" t="s">
        <v>254</v>
      </c>
      <c r="B154" s="119" t="s">
        <v>378</v>
      </c>
      <c r="C154" s="120">
        <v>400</v>
      </c>
      <c r="D154" s="119" t="s">
        <v>523</v>
      </c>
      <c r="E154" s="119" t="s">
        <v>254</v>
      </c>
      <c r="F154" s="119" t="s">
        <v>457</v>
      </c>
      <c r="G154" s="121" t="s">
        <v>516</v>
      </c>
      <c r="H154" s="125">
        <v>128</v>
      </c>
      <c r="I154" s="124" t="s">
        <v>381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/>
      <c r="S154" s="41"/>
      <c r="T154" s="41"/>
      <c r="U154" s="41"/>
      <c r="V154" s="93">
        <f t="shared" si="47"/>
        <v>0</v>
      </c>
      <c r="W154" s="94">
        <v>0</v>
      </c>
      <c r="X154" s="105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>
        <v>0</v>
      </c>
      <c r="AF154" s="41">
        <v>0</v>
      </c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5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>
        <v>0</v>
      </c>
      <c r="AT154" s="41">
        <v>0</v>
      </c>
      <c r="AU154" s="41">
        <v>0</v>
      </c>
      <c r="AV154" s="41"/>
      <c r="AW154" s="41"/>
      <c r="AX154" s="41"/>
      <c r="AY154" s="41"/>
      <c r="AZ154" s="93">
        <f t="shared" si="51"/>
        <v>0</v>
      </c>
      <c r="BA154" s="94">
        <v>0</v>
      </c>
      <c r="BB154" s="105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5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119" t="s">
        <v>254</v>
      </c>
      <c r="B155" s="119" t="s">
        <v>378</v>
      </c>
      <c r="C155" s="120">
        <v>400</v>
      </c>
      <c r="D155" s="119" t="s">
        <v>523</v>
      </c>
      <c r="E155" s="119" t="s">
        <v>254</v>
      </c>
      <c r="F155" s="119" t="s">
        <v>457</v>
      </c>
      <c r="G155" s="121" t="s">
        <v>517</v>
      </c>
      <c r="H155" s="122">
        <v>291</v>
      </c>
      <c r="I155" s="124" t="s">
        <v>257</v>
      </c>
      <c r="J155" s="41">
        <v>0</v>
      </c>
      <c r="K155" s="41">
        <v>0</v>
      </c>
      <c r="L155" s="41">
        <v>0</v>
      </c>
      <c r="M155" s="41">
        <v>1</v>
      </c>
      <c r="N155" s="41">
        <v>0</v>
      </c>
      <c r="O155" s="41">
        <v>3</v>
      </c>
      <c r="P155" s="41">
        <v>0</v>
      </c>
      <c r="Q155" s="41">
        <v>0</v>
      </c>
      <c r="R155" s="41"/>
      <c r="S155" s="41"/>
      <c r="T155" s="41"/>
      <c r="U155" s="41"/>
      <c r="V155" s="93">
        <f t="shared" si="47"/>
        <v>4</v>
      </c>
      <c r="W155" s="94">
        <v>0</v>
      </c>
      <c r="X155" s="105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>
        <v>0</v>
      </c>
      <c r="AF155" s="41">
        <v>0</v>
      </c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5">
        <f t="shared" si="50"/>
        <v>0</v>
      </c>
      <c r="AN155" s="41">
        <v>1</v>
      </c>
      <c r="AO155" s="41">
        <v>0</v>
      </c>
      <c r="AP155" s="41">
        <v>1</v>
      </c>
      <c r="AQ155" s="41">
        <v>10</v>
      </c>
      <c r="AR155" s="41">
        <v>1</v>
      </c>
      <c r="AS155" s="41">
        <v>3</v>
      </c>
      <c r="AT155" s="41">
        <v>0</v>
      </c>
      <c r="AU155" s="41">
        <v>0</v>
      </c>
      <c r="AV155" s="41"/>
      <c r="AW155" s="41"/>
      <c r="AX155" s="41"/>
      <c r="AY155" s="41"/>
      <c r="AZ155" s="93">
        <f t="shared" si="51"/>
        <v>16</v>
      </c>
      <c r="BA155" s="94">
        <v>0</v>
      </c>
      <c r="BB155" s="105">
        <f t="shared" si="52"/>
        <v>0</v>
      </c>
      <c r="BC155" s="48">
        <f t="shared" si="53"/>
        <v>1</v>
      </c>
      <c r="BD155" s="48">
        <f t="shared" si="54"/>
        <v>0</v>
      </c>
      <c r="BE155" s="48">
        <f t="shared" si="55"/>
        <v>1</v>
      </c>
      <c r="BF155" s="48">
        <f t="shared" si="56"/>
        <v>11</v>
      </c>
      <c r="BG155" s="48">
        <f t="shared" si="57"/>
        <v>1</v>
      </c>
      <c r="BH155" s="48">
        <f t="shared" si="58"/>
        <v>6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5">
        <f t="shared" si="65"/>
        <v>0</v>
      </c>
      <c r="BP155" s="87">
        <f t="shared" si="66"/>
        <v>20</v>
      </c>
      <c r="BQ155" s="89">
        <f t="shared" si="67"/>
        <v>0</v>
      </c>
    </row>
    <row r="156" spans="1:69" x14ac:dyDescent="0.3">
      <c r="A156" s="119" t="s">
        <v>254</v>
      </c>
      <c r="B156" s="119" t="s">
        <v>254</v>
      </c>
      <c r="C156" s="120">
        <v>400</v>
      </c>
      <c r="D156" s="119" t="s">
        <v>523</v>
      </c>
      <c r="E156" s="119" t="s">
        <v>254</v>
      </c>
      <c r="F156" s="119" t="s">
        <v>457</v>
      </c>
      <c r="G156" s="121" t="s">
        <v>516</v>
      </c>
      <c r="H156" s="122">
        <v>122</v>
      </c>
      <c r="I156" s="124" t="s">
        <v>260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/>
      <c r="S156" s="41"/>
      <c r="T156" s="41"/>
      <c r="U156" s="41"/>
      <c r="V156" s="93">
        <f t="shared" si="47"/>
        <v>0</v>
      </c>
      <c r="W156" s="94">
        <v>0</v>
      </c>
      <c r="X156" s="105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>
        <v>0</v>
      </c>
      <c r="AF156" s="41">
        <v>0</v>
      </c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5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>
        <v>0</v>
      </c>
      <c r="AT156" s="41">
        <v>0</v>
      </c>
      <c r="AU156" s="41">
        <v>0</v>
      </c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5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5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119" t="s">
        <v>254</v>
      </c>
      <c r="B157" s="119" t="s">
        <v>254</v>
      </c>
      <c r="C157" s="120">
        <v>400</v>
      </c>
      <c r="D157" s="119" t="s">
        <v>523</v>
      </c>
      <c r="E157" s="119" t="s">
        <v>254</v>
      </c>
      <c r="F157" s="119" t="s">
        <v>457</v>
      </c>
      <c r="G157" s="121" t="s">
        <v>516</v>
      </c>
      <c r="H157" s="122">
        <v>292</v>
      </c>
      <c r="I157" s="124" t="s">
        <v>261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/>
      <c r="S157" s="41"/>
      <c r="T157" s="41"/>
      <c r="U157" s="41"/>
      <c r="V157" s="93">
        <f t="shared" si="47"/>
        <v>0</v>
      </c>
      <c r="W157" s="94">
        <v>0</v>
      </c>
      <c r="X157" s="105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>
        <v>0</v>
      </c>
      <c r="AF157" s="41">
        <v>0</v>
      </c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5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>
        <v>0</v>
      </c>
      <c r="AT157" s="41">
        <v>0</v>
      </c>
      <c r="AU157" s="41">
        <v>0</v>
      </c>
      <c r="AV157" s="41"/>
      <c r="AW157" s="41"/>
      <c r="AX157" s="41"/>
      <c r="AY157" s="41"/>
      <c r="AZ157" s="93">
        <f t="shared" si="51"/>
        <v>0</v>
      </c>
      <c r="BA157" s="94">
        <v>0</v>
      </c>
      <c r="BB157" s="105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5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119" t="s">
        <v>191</v>
      </c>
      <c r="B158" s="119" t="s">
        <v>190</v>
      </c>
      <c r="C158" s="120">
        <v>407</v>
      </c>
      <c r="D158" s="119" t="s">
        <v>552</v>
      </c>
      <c r="E158" s="119" t="s">
        <v>191</v>
      </c>
      <c r="F158" s="119" t="s">
        <v>190</v>
      </c>
      <c r="G158" s="121" t="s">
        <v>524</v>
      </c>
      <c r="H158" s="122">
        <v>91</v>
      </c>
      <c r="I158" s="124" t="s">
        <v>190</v>
      </c>
      <c r="J158" s="41">
        <v>19</v>
      </c>
      <c r="K158" s="41">
        <v>31</v>
      </c>
      <c r="L158" s="41">
        <v>40</v>
      </c>
      <c r="M158" s="41">
        <v>12</v>
      </c>
      <c r="N158" s="41">
        <v>9</v>
      </c>
      <c r="O158" s="41">
        <v>1</v>
      </c>
      <c r="P158" s="41">
        <v>10</v>
      </c>
      <c r="Q158" s="41">
        <v>0</v>
      </c>
      <c r="R158" s="41"/>
      <c r="S158" s="41"/>
      <c r="T158" s="41"/>
      <c r="U158" s="41"/>
      <c r="V158" s="93">
        <f t="shared" si="47"/>
        <v>122</v>
      </c>
      <c r="W158" s="94">
        <v>0</v>
      </c>
      <c r="X158" s="105">
        <f t="shared" si="48"/>
        <v>0</v>
      </c>
      <c r="Y158" s="41">
        <v>4</v>
      </c>
      <c r="Z158" s="41">
        <v>0</v>
      </c>
      <c r="AA158" s="41">
        <v>1</v>
      </c>
      <c r="AB158" s="41">
        <v>1</v>
      </c>
      <c r="AC158" s="41">
        <v>0</v>
      </c>
      <c r="AD158" s="41">
        <v>0</v>
      </c>
      <c r="AE158" s="41">
        <v>0</v>
      </c>
      <c r="AF158" s="41">
        <v>0</v>
      </c>
      <c r="AG158" s="41"/>
      <c r="AH158" s="41"/>
      <c r="AI158" s="41"/>
      <c r="AJ158" s="41"/>
      <c r="AK158" s="93">
        <f t="shared" si="49"/>
        <v>6</v>
      </c>
      <c r="AL158" s="94">
        <v>0</v>
      </c>
      <c r="AM158" s="105">
        <f t="shared" si="50"/>
        <v>0</v>
      </c>
      <c r="AN158" s="41">
        <v>36</v>
      </c>
      <c r="AO158" s="41">
        <v>65</v>
      </c>
      <c r="AP158" s="41">
        <v>73</v>
      </c>
      <c r="AQ158" s="41">
        <v>71</v>
      </c>
      <c r="AR158" s="41">
        <v>27</v>
      </c>
      <c r="AS158" s="41">
        <v>10</v>
      </c>
      <c r="AT158" s="41">
        <v>35</v>
      </c>
      <c r="AU158" s="41">
        <v>3</v>
      </c>
      <c r="AV158" s="41"/>
      <c r="AW158" s="41"/>
      <c r="AX158" s="41"/>
      <c r="AY158" s="41"/>
      <c r="AZ158" s="93">
        <f t="shared" si="51"/>
        <v>320</v>
      </c>
      <c r="BA158" s="94">
        <v>0</v>
      </c>
      <c r="BB158" s="105">
        <f t="shared" si="52"/>
        <v>0</v>
      </c>
      <c r="BC158" s="48">
        <f t="shared" si="53"/>
        <v>59</v>
      </c>
      <c r="BD158" s="48">
        <f t="shared" si="54"/>
        <v>96</v>
      </c>
      <c r="BE158" s="48">
        <f t="shared" si="55"/>
        <v>114</v>
      </c>
      <c r="BF158" s="48">
        <f t="shared" si="56"/>
        <v>84</v>
      </c>
      <c r="BG158" s="48">
        <f t="shared" si="57"/>
        <v>36</v>
      </c>
      <c r="BH158" s="48">
        <f t="shared" si="58"/>
        <v>11</v>
      </c>
      <c r="BI158" s="48">
        <f t="shared" si="59"/>
        <v>45</v>
      </c>
      <c r="BJ158" s="48">
        <f t="shared" si="60"/>
        <v>3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5">
        <f t="shared" si="65"/>
        <v>0</v>
      </c>
      <c r="BP158" s="87">
        <f t="shared" si="66"/>
        <v>448</v>
      </c>
      <c r="BQ158" s="89">
        <f t="shared" si="67"/>
        <v>0</v>
      </c>
    </row>
    <row r="159" spans="1:69" x14ac:dyDescent="0.3">
      <c r="A159" s="119" t="s">
        <v>191</v>
      </c>
      <c r="B159" s="119" t="s">
        <v>190</v>
      </c>
      <c r="C159" s="120">
        <v>407</v>
      </c>
      <c r="D159" s="119" t="s">
        <v>552</v>
      </c>
      <c r="E159" s="119" t="s">
        <v>191</v>
      </c>
      <c r="F159" s="119" t="s">
        <v>190</v>
      </c>
      <c r="G159" s="121" t="s">
        <v>516</v>
      </c>
      <c r="H159" s="122">
        <v>92</v>
      </c>
      <c r="I159" s="124" t="s">
        <v>194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/>
      <c r="S159" s="41"/>
      <c r="T159" s="41"/>
      <c r="U159" s="41"/>
      <c r="V159" s="93">
        <f t="shared" si="47"/>
        <v>0</v>
      </c>
      <c r="W159" s="94">
        <v>0</v>
      </c>
      <c r="X159" s="105">
        <f t="shared" si="48"/>
        <v>0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>
        <v>0</v>
      </c>
      <c r="AE159" s="41">
        <v>0</v>
      </c>
      <c r="AF159" s="41">
        <v>0</v>
      </c>
      <c r="AG159" s="41"/>
      <c r="AH159" s="41"/>
      <c r="AI159" s="41"/>
      <c r="AJ159" s="41"/>
      <c r="AK159" s="93">
        <f t="shared" si="49"/>
        <v>0</v>
      </c>
      <c r="AL159" s="94">
        <v>0</v>
      </c>
      <c r="AM159" s="105">
        <f t="shared" si="50"/>
        <v>0</v>
      </c>
      <c r="AN159" s="41">
        <v>0</v>
      </c>
      <c r="AO159" s="41">
        <v>0</v>
      </c>
      <c r="AP159" s="41">
        <v>0</v>
      </c>
      <c r="AQ159" s="41">
        <v>0</v>
      </c>
      <c r="AR159" s="41">
        <v>0</v>
      </c>
      <c r="AS159" s="41">
        <v>0</v>
      </c>
      <c r="AT159" s="41">
        <v>0</v>
      </c>
      <c r="AU159" s="41">
        <v>0</v>
      </c>
      <c r="AV159" s="41"/>
      <c r="AW159" s="41"/>
      <c r="AX159" s="41"/>
      <c r="AY159" s="41"/>
      <c r="AZ159" s="93">
        <f t="shared" si="51"/>
        <v>0</v>
      </c>
      <c r="BA159" s="94">
        <v>0</v>
      </c>
      <c r="BB159" s="105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5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119" t="s">
        <v>191</v>
      </c>
      <c r="B160" s="119" t="s">
        <v>190</v>
      </c>
      <c r="C160" s="120">
        <v>407</v>
      </c>
      <c r="D160" s="119" t="s">
        <v>552</v>
      </c>
      <c r="E160" s="119" t="s">
        <v>191</v>
      </c>
      <c r="F160" s="119" t="s">
        <v>190</v>
      </c>
      <c r="G160" s="121" t="s">
        <v>525</v>
      </c>
      <c r="H160" s="122">
        <v>97</v>
      </c>
      <c r="I160" s="124" t="s">
        <v>195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1</v>
      </c>
      <c r="R160" s="41"/>
      <c r="S160" s="41"/>
      <c r="T160" s="41"/>
      <c r="U160" s="41"/>
      <c r="V160" s="93">
        <f t="shared" si="47"/>
        <v>1</v>
      </c>
      <c r="W160" s="94">
        <v>0</v>
      </c>
      <c r="X160" s="105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>
        <v>0</v>
      </c>
      <c r="AF160" s="41">
        <v>1</v>
      </c>
      <c r="AG160" s="41"/>
      <c r="AH160" s="41"/>
      <c r="AI160" s="41"/>
      <c r="AJ160" s="41"/>
      <c r="AK160" s="93">
        <f t="shared" si="49"/>
        <v>1</v>
      </c>
      <c r="AL160" s="94">
        <v>0</v>
      </c>
      <c r="AM160" s="105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>
        <v>0</v>
      </c>
      <c r="AT160" s="41">
        <v>0</v>
      </c>
      <c r="AU160" s="41">
        <v>0</v>
      </c>
      <c r="AV160" s="41"/>
      <c r="AW160" s="41"/>
      <c r="AX160" s="41"/>
      <c r="AY160" s="41"/>
      <c r="AZ160" s="93">
        <f t="shared" si="51"/>
        <v>0</v>
      </c>
      <c r="BA160" s="94">
        <v>0</v>
      </c>
      <c r="BB160" s="105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2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5">
        <f t="shared" si="65"/>
        <v>0</v>
      </c>
      <c r="BP160" s="87">
        <f t="shared" si="66"/>
        <v>2</v>
      </c>
      <c r="BQ160" s="89">
        <f t="shared" si="67"/>
        <v>0</v>
      </c>
    </row>
    <row r="161" spans="1:69" x14ac:dyDescent="0.3">
      <c r="A161" s="119" t="s">
        <v>191</v>
      </c>
      <c r="B161" s="119" t="s">
        <v>190</v>
      </c>
      <c r="C161" s="120">
        <v>407</v>
      </c>
      <c r="D161" s="119" t="s">
        <v>552</v>
      </c>
      <c r="E161" s="119" t="s">
        <v>191</v>
      </c>
      <c r="F161" s="119" t="s">
        <v>190</v>
      </c>
      <c r="G161" s="121" t="s">
        <v>516</v>
      </c>
      <c r="H161" s="122">
        <v>95</v>
      </c>
      <c r="I161" s="124" t="s">
        <v>196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/>
      <c r="S161" s="41"/>
      <c r="T161" s="41"/>
      <c r="U161" s="41"/>
      <c r="V161" s="93">
        <f t="shared" si="47"/>
        <v>0</v>
      </c>
      <c r="W161" s="94">
        <v>0</v>
      </c>
      <c r="X161" s="105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>
        <v>0</v>
      </c>
      <c r="AF161" s="41">
        <v>0</v>
      </c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5">
        <f t="shared" si="50"/>
        <v>0</v>
      </c>
      <c r="AN161" s="41">
        <v>0</v>
      </c>
      <c r="AO161" s="41">
        <v>0</v>
      </c>
      <c r="AP161" s="41">
        <v>0</v>
      </c>
      <c r="AQ161" s="41">
        <v>2</v>
      </c>
      <c r="AR161" s="41">
        <v>0</v>
      </c>
      <c r="AS161" s="41">
        <v>2</v>
      </c>
      <c r="AT161" s="41">
        <v>0</v>
      </c>
      <c r="AU161" s="41">
        <v>0</v>
      </c>
      <c r="AV161" s="41"/>
      <c r="AW161" s="41"/>
      <c r="AX161" s="41"/>
      <c r="AY161" s="41"/>
      <c r="AZ161" s="93">
        <f t="shared" si="51"/>
        <v>4</v>
      </c>
      <c r="BA161" s="94">
        <v>0</v>
      </c>
      <c r="BB161" s="105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2</v>
      </c>
      <c r="BG161" s="48">
        <f t="shared" si="57"/>
        <v>0</v>
      </c>
      <c r="BH161" s="48">
        <f t="shared" si="58"/>
        <v>2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5">
        <f t="shared" si="65"/>
        <v>0</v>
      </c>
      <c r="BP161" s="87">
        <f t="shared" si="66"/>
        <v>4</v>
      </c>
      <c r="BQ161" s="89">
        <f t="shared" si="67"/>
        <v>0</v>
      </c>
    </row>
    <row r="162" spans="1:69" x14ac:dyDescent="0.3">
      <c r="A162" s="119" t="s">
        <v>191</v>
      </c>
      <c r="B162" s="119" t="s">
        <v>190</v>
      </c>
      <c r="C162" s="120">
        <v>407</v>
      </c>
      <c r="D162" s="119" t="s">
        <v>552</v>
      </c>
      <c r="E162" s="119" t="s">
        <v>191</v>
      </c>
      <c r="F162" s="119" t="s">
        <v>190</v>
      </c>
      <c r="G162" s="121" t="s">
        <v>516</v>
      </c>
      <c r="H162" s="122">
        <v>96</v>
      </c>
      <c r="I162" s="124" t="s">
        <v>197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/>
      <c r="S162" s="41"/>
      <c r="T162" s="41"/>
      <c r="U162" s="41"/>
      <c r="V162" s="93">
        <f t="shared" si="47"/>
        <v>0</v>
      </c>
      <c r="W162" s="94">
        <v>0</v>
      </c>
      <c r="X162" s="105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>
        <v>0</v>
      </c>
      <c r="AF162" s="41">
        <v>0</v>
      </c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5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>
        <v>0</v>
      </c>
      <c r="AT162" s="41">
        <v>0</v>
      </c>
      <c r="AU162" s="41">
        <v>0</v>
      </c>
      <c r="AV162" s="41"/>
      <c r="AW162" s="41"/>
      <c r="AX162" s="41"/>
      <c r="AY162" s="41"/>
      <c r="AZ162" s="93">
        <f t="shared" si="51"/>
        <v>0</v>
      </c>
      <c r="BA162" s="94">
        <v>0</v>
      </c>
      <c r="BB162" s="105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5">
        <f t="shared" si="65"/>
        <v>0</v>
      </c>
      <c r="BP162" s="87">
        <f t="shared" si="66"/>
        <v>0</v>
      </c>
      <c r="BQ162" s="89">
        <f t="shared" si="67"/>
        <v>0</v>
      </c>
    </row>
    <row r="163" spans="1:69" x14ac:dyDescent="0.3">
      <c r="A163" s="119" t="s">
        <v>191</v>
      </c>
      <c r="B163" s="119" t="s">
        <v>190</v>
      </c>
      <c r="C163" s="120">
        <v>407</v>
      </c>
      <c r="D163" s="119" t="s">
        <v>552</v>
      </c>
      <c r="E163" s="119" t="s">
        <v>191</v>
      </c>
      <c r="F163" s="119" t="s">
        <v>190</v>
      </c>
      <c r="G163" s="121" t="s">
        <v>516</v>
      </c>
      <c r="H163" s="122">
        <v>25590</v>
      </c>
      <c r="I163" s="124" t="s">
        <v>584</v>
      </c>
      <c r="J163" s="41">
        <v>0</v>
      </c>
      <c r="K163" s="41">
        <v>0</v>
      </c>
      <c r="L163" s="41">
        <v>0</v>
      </c>
      <c r="M163" s="41">
        <v>0</v>
      </c>
      <c r="N163" s="41">
        <v>0</v>
      </c>
      <c r="O163" s="41">
        <v>0</v>
      </c>
      <c r="P163" s="41">
        <v>0</v>
      </c>
      <c r="Q163" s="41">
        <v>0</v>
      </c>
      <c r="R163" s="41"/>
      <c r="S163" s="41"/>
      <c r="T163" s="41"/>
      <c r="U163" s="41"/>
      <c r="V163" s="93">
        <f t="shared" si="47"/>
        <v>0</v>
      </c>
      <c r="W163" s="94">
        <v>0</v>
      </c>
      <c r="X163" s="105">
        <f t="shared" si="48"/>
        <v>0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>
        <v>0</v>
      </c>
      <c r="AF163" s="41">
        <v>0</v>
      </c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5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0</v>
      </c>
      <c r="AS163" s="41">
        <v>0</v>
      </c>
      <c r="AT163" s="41">
        <v>0</v>
      </c>
      <c r="AU163" s="41">
        <v>0</v>
      </c>
      <c r="AV163" s="41"/>
      <c r="AW163" s="41"/>
      <c r="AX163" s="41"/>
      <c r="AY163" s="41"/>
      <c r="AZ163" s="93">
        <f t="shared" si="51"/>
        <v>0</v>
      </c>
      <c r="BA163" s="94">
        <v>0</v>
      </c>
      <c r="BB163" s="105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5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119" t="s">
        <v>191</v>
      </c>
      <c r="B164" s="119" t="s">
        <v>190</v>
      </c>
      <c r="C164" s="120">
        <v>407</v>
      </c>
      <c r="D164" s="119" t="s">
        <v>552</v>
      </c>
      <c r="E164" s="119" t="s">
        <v>191</v>
      </c>
      <c r="F164" s="119" t="s">
        <v>190</v>
      </c>
      <c r="G164" s="121" t="s">
        <v>525</v>
      </c>
      <c r="H164" s="122">
        <v>93</v>
      </c>
      <c r="I164" s="124" t="s">
        <v>198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/>
      <c r="S164" s="41"/>
      <c r="T164" s="41"/>
      <c r="U164" s="41"/>
      <c r="V164" s="93">
        <f t="shared" si="47"/>
        <v>0</v>
      </c>
      <c r="W164" s="94">
        <v>0</v>
      </c>
      <c r="X164" s="105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>
        <v>0</v>
      </c>
      <c r="AE164" s="41">
        <v>0</v>
      </c>
      <c r="AF164" s="41">
        <v>0</v>
      </c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5">
        <f t="shared" si="50"/>
        <v>0</v>
      </c>
      <c r="AN164" s="41">
        <v>1</v>
      </c>
      <c r="AO164" s="41">
        <v>0</v>
      </c>
      <c r="AP164" s="41">
        <v>0</v>
      </c>
      <c r="AQ164" s="41">
        <v>0</v>
      </c>
      <c r="AR164" s="41">
        <v>0</v>
      </c>
      <c r="AS164" s="41">
        <v>0</v>
      </c>
      <c r="AT164" s="41">
        <v>0</v>
      </c>
      <c r="AU164" s="41">
        <v>0</v>
      </c>
      <c r="AV164" s="41"/>
      <c r="AW164" s="41"/>
      <c r="AX164" s="41"/>
      <c r="AY164" s="41"/>
      <c r="AZ164" s="93">
        <f t="shared" si="51"/>
        <v>1</v>
      </c>
      <c r="BA164" s="94">
        <v>0</v>
      </c>
      <c r="BB164" s="105">
        <f t="shared" si="52"/>
        <v>0</v>
      </c>
      <c r="BC164" s="48">
        <f t="shared" si="53"/>
        <v>1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5">
        <f t="shared" si="65"/>
        <v>0</v>
      </c>
      <c r="BP164" s="87">
        <f t="shared" si="66"/>
        <v>1</v>
      </c>
      <c r="BQ164" s="89">
        <f t="shared" si="67"/>
        <v>0</v>
      </c>
    </row>
    <row r="165" spans="1:69" x14ac:dyDescent="0.3">
      <c r="A165" s="119" t="s">
        <v>191</v>
      </c>
      <c r="B165" s="119" t="s">
        <v>190</v>
      </c>
      <c r="C165" s="120">
        <v>407</v>
      </c>
      <c r="D165" s="119" t="s">
        <v>552</v>
      </c>
      <c r="E165" s="119" t="s">
        <v>191</v>
      </c>
      <c r="F165" s="119" t="s">
        <v>190</v>
      </c>
      <c r="G165" s="121" t="s">
        <v>516</v>
      </c>
      <c r="H165" s="122">
        <v>94</v>
      </c>
      <c r="I165" s="124" t="s">
        <v>193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/>
      <c r="S165" s="41"/>
      <c r="T165" s="41"/>
      <c r="U165" s="41"/>
      <c r="V165" s="93">
        <f t="shared" si="47"/>
        <v>0</v>
      </c>
      <c r="W165" s="94">
        <v>0</v>
      </c>
      <c r="X165" s="105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>
        <v>0</v>
      </c>
      <c r="AF165" s="41">
        <v>0</v>
      </c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5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>
        <v>0</v>
      </c>
      <c r="AT165" s="41">
        <v>0</v>
      </c>
      <c r="AU165" s="41">
        <v>0</v>
      </c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5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5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119" t="s">
        <v>191</v>
      </c>
      <c r="B166" s="119" t="s">
        <v>190</v>
      </c>
      <c r="C166" s="120">
        <v>407</v>
      </c>
      <c r="D166" s="119" t="s">
        <v>552</v>
      </c>
      <c r="E166" s="119" t="s">
        <v>191</v>
      </c>
      <c r="F166" s="119" t="s">
        <v>190</v>
      </c>
      <c r="G166" s="121" t="s">
        <v>516</v>
      </c>
      <c r="H166" s="122">
        <v>7041</v>
      </c>
      <c r="I166" s="124" t="s">
        <v>199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1</v>
      </c>
      <c r="Q166" s="41">
        <v>0</v>
      </c>
      <c r="R166" s="41"/>
      <c r="S166" s="41"/>
      <c r="T166" s="41"/>
      <c r="U166" s="41"/>
      <c r="V166" s="93">
        <f t="shared" si="47"/>
        <v>1</v>
      </c>
      <c r="W166" s="94">
        <v>0</v>
      </c>
      <c r="X166" s="105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>
        <v>0</v>
      </c>
      <c r="AF166" s="41">
        <v>0</v>
      </c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5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>
        <v>0</v>
      </c>
      <c r="AT166" s="41">
        <v>1</v>
      </c>
      <c r="AU166" s="41">
        <v>0</v>
      </c>
      <c r="AV166" s="41"/>
      <c r="AW166" s="41"/>
      <c r="AX166" s="41"/>
      <c r="AY166" s="41"/>
      <c r="AZ166" s="93">
        <f t="shared" si="51"/>
        <v>1</v>
      </c>
      <c r="BA166" s="94">
        <v>0</v>
      </c>
      <c r="BB166" s="105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2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5">
        <f t="shared" si="65"/>
        <v>0</v>
      </c>
      <c r="BP166" s="87">
        <f t="shared" si="66"/>
        <v>2</v>
      </c>
      <c r="BQ166" s="89">
        <f t="shared" si="67"/>
        <v>0</v>
      </c>
    </row>
    <row r="167" spans="1:69" x14ac:dyDescent="0.3">
      <c r="A167" s="119" t="s">
        <v>191</v>
      </c>
      <c r="B167" s="119" t="s">
        <v>190</v>
      </c>
      <c r="C167" s="120">
        <v>407</v>
      </c>
      <c r="D167" s="119" t="s">
        <v>552</v>
      </c>
      <c r="E167" s="119" t="s">
        <v>191</v>
      </c>
      <c r="F167" s="119" t="s">
        <v>190</v>
      </c>
      <c r="G167" s="121" t="s">
        <v>516</v>
      </c>
      <c r="H167" s="122">
        <v>15306</v>
      </c>
      <c r="I167" s="124" t="s">
        <v>192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/>
      <c r="S167" s="41"/>
      <c r="T167" s="41"/>
      <c r="U167" s="41"/>
      <c r="V167" s="93">
        <f t="shared" si="47"/>
        <v>0</v>
      </c>
      <c r="W167" s="94">
        <v>0</v>
      </c>
      <c r="X167" s="105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>
        <v>0</v>
      </c>
      <c r="AF167" s="41">
        <v>0</v>
      </c>
      <c r="AG167" s="41"/>
      <c r="AH167" s="41"/>
      <c r="AI167" s="41"/>
      <c r="AJ167" s="41"/>
      <c r="AK167" s="93">
        <f t="shared" si="49"/>
        <v>0</v>
      </c>
      <c r="AL167" s="94">
        <v>0</v>
      </c>
      <c r="AM167" s="105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>
        <v>0</v>
      </c>
      <c r="AT167" s="41">
        <v>0</v>
      </c>
      <c r="AU167" s="41">
        <v>0</v>
      </c>
      <c r="AV167" s="41"/>
      <c r="AW167" s="41"/>
      <c r="AX167" s="41"/>
      <c r="AY167" s="41"/>
      <c r="AZ167" s="93">
        <f t="shared" si="51"/>
        <v>0</v>
      </c>
      <c r="BA167" s="94">
        <v>0</v>
      </c>
      <c r="BB167" s="105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5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119" t="s">
        <v>191</v>
      </c>
      <c r="B168" s="119" t="s">
        <v>190</v>
      </c>
      <c r="C168" s="120">
        <v>407</v>
      </c>
      <c r="D168" s="119" t="s">
        <v>552</v>
      </c>
      <c r="E168" s="119" t="s">
        <v>191</v>
      </c>
      <c r="F168" s="119" t="s">
        <v>190</v>
      </c>
      <c r="G168" s="121" t="s">
        <v>516</v>
      </c>
      <c r="H168" s="122">
        <v>26374</v>
      </c>
      <c r="I168" s="124" t="s">
        <v>585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/>
      <c r="S168" s="41"/>
      <c r="T168" s="41"/>
      <c r="U168" s="41"/>
      <c r="V168" s="93">
        <f t="shared" si="47"/>
        <v>0</v>
      </c>
      <c r="W168" s="94">
        <v>0</v>
      </c>
      <c r="X168" s="105">
        <f t="shared" si="48"/>
        <v>0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>
        <v>0</v>
      </c>
      <c r="AF168" s="41">
        <v>0</v>
      </c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5">
        <f t="shared" si="50"/>
        <v>0</v>
      </c>
      <c r="AN168" s="41">
        <v>0</v>
      </c>
      <c r="AO168" s="41">
        <v>0</v>
      </c>
      <c r="AP168" s="41">
        <v>0</v>
      </c>
      <c r="AQ168" s="41">
        <v>0</v>
      </c>
      <c r="AR168" s="41">
        <v>0</v>
      </c>
      <c r="AS168" s="41">
        <v>0</v>
      </c>
      <c r="AT168" s="41">
        <v>0</v>
      </c>
      <c r="AU168" s="41">
        <v>0</v>
      </c>
      <c r="AV168" s="41"/>
      <c r="AW168" s="41"/>
      <c r="AX168" s="41"/>
      <c r="AY168" s="41"/>
      <c r="AZ168" s="93">
        <f t="shared" si="51"/>
        <v>0</v>
      </c>
      <c r="BA168" s="94">
        <v>0</v>
      </c>
      <c r="BB168" s="105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5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119" t="s">
        <v>191</v>
      </c>
      <c r="B169" s="119" t="s">
        <v>190</v>
      </c>
      <c r="C169" s="120">
        <v>407</v>
      </c>
      <c r="D169" s="119" t="s">
        <v>552</v>
      </c>
      <c r="E169" s="119" t="s">
        <v>191</v>
      </c>
      <c r="F169" s="119" t="s">
        <v>190</v>
      </c>
      <c r="G169" s="121" t="s">
        <v>516</v>
      </c>
      <c r="H169" s="122">
        <v>26611</v>
      </c>
      <c r="I169" s="124" t="s">
        <v>586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/>
      <c r="S169" s="41"/>
      <c r="T169" s="41"/>
      <c r="U169" s="41"/>
      <c r="V169" s="93">
        <f t="shared" si="47"/>
        <v>0</v>
      </c>
      <c r="W169" s="94">
        <v>0</v>
      </c>
      <c r="X169" s="105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>
        <v>0</v>
      </c>
      <c r="AE169" s="41">
        <v>0</v>
      </c>
      <c r="AF169" s="41">
        <v>0</v>
      </c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5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>
        <v>0</v>
      </c>
      <c r="AT169" s="41">
        <v>0</v>
      </c>
      <c r="AU169" s="41">
        <v>0</v>
      </c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5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5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119" t="s">
        <v>191</v>
      </c>
      <c r="B170" s="119" t="s">
        <v>212</v>
      </c>
      <c r="C170" s="120">
        <v>407</v>
      </c>
      <c r="D170" s="119" t="s">
        <v>552</v>
      </c>
      <c r="E170" s="119" t="s">
        <v>191</v>
      </c>
      <c r="F170" s="119" t="s">
        <v>190</v>
      </c>
      <c r="G170" s="121" t="s">
        <v>517</v>
      </c>
      <c r="H170" s="122">
        <v>98</v>
      </c>
      <c r="I170" s="124" t="s">
        <v>587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/>
      <c r="S170" s="41"/>
      <c r="T170" s="41"/>
      <c r="U170" s="41"/>
      <c r="V170" s="93">
        <f t="shared" si="47"/>
        <v>0</v>
      </c>
      <c r="W170" s="94">
        <v>0</v>
      </c>
      <c r="X170" s="105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>
        <v>0</v>
      </c>
      <c r="AE170" s="41">
        <v>0</v>
      </c>
      <c r="AF170" s="41">
        <v>0</v>
      </c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5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>
        <v>0</v>
      </c>
      <c r="AT170" s="41">
        <v>0</v>
      </c>
      <c r="AU170" s="41">
        <v>0</v>
      </c>
      <c r="AV170" s="41"/>
      <c r="AW170" s="41"/>
      <c r="AX170" s="41"/>
      <c r="AY170" s="41"/>
      <c r="AZ170" s="93">
        <f t="shared" si="51"/>
        <v>0</v>
      </c>
      <c r="BA170" s="94">
        <v>0</v>
      </c>
      <c r="BB170" s="105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5">
        <f t="shared" si="65"/>
        <v>0</v>
      </c>
      <c r="BP170" s="87">
        <f t="shared" si="66"/>
        <v>0</v>
      </c>
      <c r="BQ170" s="89">
        <f t="shared" si="67"/>
        <v>0</v>
      </c>
    </row>
    <row r="171" spans="1:69" x14ac:dyDescent="0.3">
      <c r="A171" s="119" t="s">
        <v>191</v>
      </c>
      <c r="B171" s="119" t="s">
        <v>212</v>
      </c>
      <c r="C171" s="120">
        <v>407</v>
      </c>
      <c r="D171" s="119" t="s">
        <v>552</v>
      </c>
      <c r="E171" s="119" t="s">
        <v>191</v>
      </c>
      <c r="F171" s="119" t="s">
        <v>190</v>
      </c>
      <c r="G171" s="121" t="s">
        <v>516</v>
      </c>
      <c r="H171" s="122">
        <v>99</v>
      </c>
      <c r="I171" s="124" t="s">
        <v>215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/>
      <c r="S171" s="41"/>
      <c r="T171" s="41"/>
      <c r="U171" s="41"/>
      <c r="V171" s="93">
        <f t="shared" si="47"/>
        <v>0</v>
      </c>
      <c r="W171" s="94">
        <v>0</v>
      </c>
      <c r="X171" s="105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>
        <v>0</v>
      </c>
      <c r="AF171" s="41">
        <v>0</v>
      </c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5">
        <f t="shared" si="50"/>
        <v>0</v>
      </c>
      <c r="AN171" s="41">
        <v>1</v>
      </c>
      <c r="AO171" s="41">
        <v>0</v>
      </c>
      <c r="AP171" s="41">
        <v>0</v>
      </c>
      <c r="AQ171" s="41">
        <v>0</v>
      </c>
      <c r="AR171" s="41">
        <v>0</v>
      </c>
      <c r="AS171" s="41">
        <v>0</v>
      </c>
      <c r="AT171" s="41">
        <v>0</v>
      </c>
      <c r="AU171" s="41">
        <v>0</v>
      </c>
      <c r="AV171" s="41"/>
      <c r="AW171" s="41"/>
      <c r="AX171" s="41"/>
      <c r="AY171" s="41"/>
      <c r="AZ171" s="93">
        <f t="shared" si="51"/>
        <v>1</v>
      </c>
      <c r="BA171" s="94">
        <v>0</v>
      </c>
      <c r="BB171" s="105">
        <f t="shared" si="52"/>
        <v>0</v>
      </c>
      <c r="BC171" s="48">
        <f t="shared" si="53"/>
        <v>1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5">
        <f t="shared" si="65"/>
        <v>0</v>
      </c>
      <c r="BP171" s="87">
        <f t="shared" si="66"/>
        <v>1</v>
      </c>
      <c r="BQ171" s="89">
        <f t="shared" si="67"/>
        <v>0</v>
      </c>
    </row>
    <row r="172" spans="1:69" x14ac:dyDescent="0.3">
      <c r="A172" s="119" t="s">
        <v>191</v>
      </c>
      <c r="B172" s="119" t="s">
        <v>212</v>
      </c>
      <c r="C172" s="120">
        <v>407</v>
      </c>
      <c r="D172" s="119" t="s">
        <v>552</v>
      </c>
      <c r="E172" s="119" t="s">
        <v>191</v>
      </c>
      <c r="F172" s="119" t="s">
        <v>190</v>
      </c>
      <c r="G172" s="121" t="s">
        <v>516</v>
      </c>
      <c r="H172" s="122">
        <v>100</v>
      </c>
      <c r="I172" s="124" t="s">
        <v>211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/>
      <c r="S172" s="41"/>
      <c r="T172" s="41"/>
      <c r="U172" s="41"/>
      <c r="V172" s="93">
        <f t="shared" si="47"/>
        <v>0</v>
      </c>
      <c r="W172" s="94">
        <v>0</v>
      </c>
      <c r="X172" s="105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>
        <v>0</v>
      </c>
      <c r="AE172" s="41">
        <v>0</v>
      </c>
      <c r="AF172" s="41">
        <v>0</v>
      </c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5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>
        <v>0</v>
      </c>
      <c r="AT172" s="41">
        <v>0</v>
      </c>
      <c r="AU172" s="41">
        <v>0</v>
      </c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5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5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119" t="s">
        <v>191</v>
      </c>
      <c r="B173" s="119" t="s">
        <v>212</v>
      </c>
      <c r="C173" s="120">
        <v>407</v>
      </c>
      <c r="D173" s="119" t="s">
        <v>552</v>
      </c>
      <c r="E173" s="119" t="s">
        <v>191</v>
      </c>
      <c r="F173" s="119" t="s">
        <v>527</v>
      </c>
      <c r="G173" s="121" t="s">
        <v>516</v>
      </c>
      <c r="H173" s="122">
        <v>32054</v>
      </c>
      <c r="I173" s="124" t="s">
        <v>588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/>
      <c r="S173" s="41"/>
      <c r="T173" s="41"/>
      <c r="U173" s="41"/>
      <c r="V173" s="93">
        <f t="shared" si="47"/>
        <v>0</v>
      </c>
      <c r="W173" s="94">
        <v>0</v>
      </c>
      <c r="X173" s="105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>
        <v>0</v>
      </c>
      <c r="AF173" s="41">
        <v>0</v>
      </c>
      <c r="AG173" s="41"/>
      <c r="AH173" s="41"/>
      <c r="AI173" s="41"/>
      <c r="AJ173" s="41"/>
      <c r="AK173" s="93">
        <f t="shared" si="49"/>
        <v>0</v>
      </c>
      <c r="AL173" s="94">
        <v>0</v>
      </c>
      <c r="AM173" s="105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>
        <v>0</v>
      </c>
      <c r="AT173" s="41">
        <v>0</v>
      </c>
      <c r="AU173" s="41">
        <v>0</v>
      </c>
      <c r="AV173" s="41"/>
      <c r="AW173" s="41"/>
      <c r="AX173" s="41"/>
      <c r="AY173" s="41"/>
      <c r="AZ173" s="93">
        <f t="shared" si="51"/>
        <v>0</v>
      </c>
      <c r="BA173" s="94">
        <v>0</v>
      </c>
      <c r="BB173" s="105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5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119" t="s">
        <v>191</v>
      </c>
      <c r="B174" s="119" t="s">
        <v>212</v>
      </c>
      <c r="C174" s="120">
        <v>407</v>
      </c>
      <c r="D174" s="119" t="s">
        <v>552</v>
      </c>
      <c r="E174" s="119" t="s">
        <v>191</v>
      </c>
      <c r="F174" s="119" t="s">
        <v>190</v>
      </c>
      <c r="G174" s="121" t="s">
        <v>516</v>
      </c>
      <c r="H174" s="122">
        <v>6728</v>
      </c>
      <c r="I174" s="124" t="s">
        <v>214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/>
      <c r="S174" s="41"/>
      <c r="T174" s="41"/>
      <c r="U174" s="41"/>
      <c r="V174" s="93">
        <f t="shared" si="47"/>
        <v>0</v>
      </c>
      <c r="W174" s="94">
        <v>0</v>
      </c>
      <c r="X174" s="105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>
        <v>0</v>
      </c>
      <c r="AE174" s="41">
        <v>0</v>
      </c>
      <c r="AF174" s="41">
        <v>0</v>
      </c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5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>
        <v>0</v>
      </c>
      <c r="AT174" s="41">
        <v>0</v>
      </c>
      <c r="AU174" s="41">
        <v>0</v>
      </c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5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5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119" t="s">
        <v>191</v>
      </c>
      <c r="B175" s="119" t="s">
        <v>190</v>
      </c>
      <c r="C175" s="120">
        <v>407</v>
      </c>
      <c r="D175" s="119" t="s">
        <v>552</v>
      </c>
      <c r="E175" s="119" t="s">
        <v>191</v>
      </c>
      <c r="F175" s="119" t="s">
        <v>190</v>
      </c>
      <c r="G175" s="121" t="s">
        <v>517</v>
      </c>
      <c r="H175" s="122">
        <v>30800</v>
      </c>
      <c r="I175" s="124" t="s">
        <v>589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/>
      <c r="S175" s="41"/>
      <c r="T175" s="41"/>
      <c r="U175" s="41"/>
      <c r="V175" s="93">
        <f t="shared" si="47"/>
        <v>0</v>
      </c>
      <c r="W175" s="94">
        <v>0</v>
      </c>
      <c r="X175" s="105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>
        <v>0</v>
      </c>
      <c r="AE175" s="41">
        <v>0</v>
      </c>
      <c r="AF175" s="41">
        <v>0</v>
      </c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5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>
        <v>0</v>
      </c>
      <c r="AT175" s="41">
        <v>0</v>
      </c>
      <c r="AU175" s="41">
        <v>0</v>
      </c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5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5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119" t="s">
        <v>191</v>
      </c>
      <c r="B176" s="119" t="s">
        <v>212</v>
      </c>
      <c r="C176" s="120">
        <v>407</v>
      </c>
      <c r="D176" s="119" t="s">
        <v>552</v>
      </c>
      <c r="E176" s="119" t="s">
        <v>191</v>
      </c>
      <c r="F176" s="119" t="s">
        <v>190</v>
      </c>
      <c r="G176" s="121" t="s">
        <v>516</v>
      </c>
      <c r="H176" s="122">
        <v>25007</v>
      </c>
      <c r="I176" s="124" t="s">
        <v>590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5</v>
      </c>
      <c r="P176" s="41">
        <v>0</v>
      </c>
      <c r="Q176" s="41">
        <v>0</v>
      </c>
      <c r="R176" s="41"/>
      <c r="S176" s="41"/>
      <c r="T176" s="41"/>
      <c r="U176" s="41"/>
      <c r="V176" s="93">
        <f t="shared" si="47"/>
        <v>5</v>
      </c>
      <c r="W176" s="94">
        <v>0</v>
      </c>
      <c r="X176" s="105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>
        <v>0</v>
      </c>
      <c r="AF176" s="41">
        <v>0</v>
      </c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5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>
        <v>5</v>
      </c>
      <c r="AT176" s="41">
        <v>0</v>
      </c>
      <c r="AU176" s="41">
        <v>0</v>
      </c>
      <c r="AV176" s="41"/>
      <c r="AW176" s="41"/>
      <c r="AX176" s="41"/>
      <c r="AY176" s="41"/>
      <c r="AZ176" s="93">
        <f t="shared" si="51"/>
        <v>5</v>
      </c>
      <c r="BA176" s="94">
        <v>0</v>
      </c>
      <c r="BB176" s="105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10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5">
        <f t="shared" si="65"/>
        <v>0</v>
      </c>
      <c r="BP176" s="87">
        <f t="shared" si="66"/>
        <v>10</v>
      </c>
      <c r="BQ176" s="89">
        <f t="shared" si="67"/>
        <v>0</v>
      </c>
    </row>
    <row r="177" spans="1:69" x14ac:dyDescent="0.3">
      <c r="A177" s="119" t="s">
        <v>191</v>
      </c>
      <c r="B177" s="119" t="s">
        <v>349</v>
      </c>
      <c r="C177" s="120">
        <v>407</v>
      </c>
      <c r="D177" s="119" t="s">
        <v>552</v>
      </c>
      <c r="E177" s="119" t="s">
        <v>191</v>
      </c>
      <c r="F177" s="119" t="s">
        <v>510</v>
      </c>
      <c r="G177" s="121" t="s">
        <v>524</v>
      </c>
      <c r="H177" s="122">
        <v>105</v>
      </c>
      <c r="I177" s="124" t="s">
        <v>350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/>
      <c r="S177" s="41"/>
      <c r="T177" s="41"/>
      <c r="U177" s="41"/>
      <c r="V177" s="93">
        <f t="shared" si="47"/>
        <v>0</v>
      </c>
      <c r="W177" s="94">
        <v>0</v>
      </c>
      <c r="X177" s="105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>
        <v>0</v>
      </c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5">
        <f t="shared" si="50"/>
        <v>0</v>
      </c>
      <c r="AN177" s="41">
        <v>0</v>
      </c>
      <c r="AO177" s="41">
        <v>0</v>
      </c>
      <c r="AP177" s="41">
        <v>2</v>
      </c>
      <c r="AQ177" s="41">
        <v>0</v>
      </c>
      <c r="AR177" s="41">
        <v>0</v>
      </c>
      <c r="AS177" s="41">
        <v>0</v>
      </c>
      <c r="AT177" s="41">
        <v>0</v>
      </c>
      <c r="AU177" s="41">
        <v>0</v>
      </c>
      <c r="AV177" s="41"/>
      <c r="AW177" s="41"/>
      <c r="AX177" s="41"/>
      <c r="AY177" s="41"/>
      <c r="AZ177" s="93">
        <f t="shared" si="51"/>
        <v>2</v>
      </c>
      <c r="BA177" s="94">
        <v>0</v>
      </c>
      <c r="BB177" s="105">
        <f t="shared" si="52"/>
        <v>0</v>
      </c>
      <c r="BC177" s="48">
        <f t="shared" si="53"/>
        <v>0</v>
      </c>
      <c r="BD177" s="48">
        <f t="shared" si="54"/>
        <v>0</v>
      </c>
      <c r="BE177" s="48">
        <f t="shared" si="55"/>
        <v>2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5">
        <f t="shared" si="65"/>
        <v>0</v>
      </c>
      <c r="BP177" s="87">
        <f t="shared" si="66"/>
        <v>2</v>
      </c>
      <c r="BQ177" s="89">
        <f t="shared" si="67"/>
        <v>0</v>
      </c>
    </row>
    <row r="178" spans="1:69" x14ac:dyDescent="0.3">
      <c r="A178" s="119" t="s">
        <v>191</v>
      </c>
      <c r="B178" s="119" t="s">
        <v>349</v>
      </c>
      <c r="C178" s="120">
        <v>407</v>
      </c>
      <c r="D178" s="119" t="s">
        <v>552</v>
      </c>
      <c r="E178" s="119" t="s">
        <v>191</v>
      </c>
      <c r="F178" s="119" t="s">
        <v>510</v>
      </c>
      <c r="G178" s="121" t="s">
        <v>576</v>
      </c>
      <c r="H178" s="122">
        <v>7448</v>
      </c>
      <c r="I178" s="124" t="s">
        <v>512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/>
      <c r="S178" s="41"/>
      <c r="T178" s="41"/>
      <c r="U178" s="41"/>
      <c r="V178" s="93">
        <f t="shared" si="47"/>
        <v>0</v>
      </c>
      <c r="W178" s="94">
        <v>0</v>
      </c>
      <c r="X178" s="105">
        <f t="shared" si="48"/>
        <v>0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0</v>
      </c>
      <c r="AF178" s="41">
        <v>0</v>
      </c>
      <c r="AG178" s="41"/>
      <c r="AH178" s="41"/>
      <c r="AI178" s="41"/>
      <c r="AJ178" s="41"/>
      <c r="AK178" s="93">
        <f t="shared" si="49"/>
        <v>0</v>
      </c>
      <c r="AL178" s="94">
        <v>0</v>
      </c>
      <c r="AM178" s="105">
        <f t="shared" si="50"/>
        <v>0</v>
      </c>
      <c r="AN178" s="41">
        <v>0</v>
      </c>
      <c r="AO178" s="41">
        <v>0</v>
      </c>
      <c r="AP178" s="41">
        <v>0</v>
      </c>
      <c r="AQ178" s="41">
        <v>0</v>
      </c>
      <c r="AR178" s="41">
        <v>0</v>
      </c>
      <c r="AS178" s="41">
        <v>2</v>
      </c>
      <c r="AT178" s="41">
        <v>0</v>
      </c>
      <c r="AU178" s="41">
        <v>0</v>
      </c>
      <c r="AV178" s="41"/>
      <c r="AW178" s="41"/>
      <c r="AX178" s="41"/>
      <c r="AY178" s="41"/>
      <c r="AZ178" s="93">
        <f t="shared" si="51"/>
        <v>2</v>
      </c>
      <c r="BA178" s="94">
        <v>0</v>
      </c>
      <c r="BB178" s="105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2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5">
        <f t="shared" si="65"/>
        <v>0</v>
      </c>
      <c r="BP178" s="87">
        <f t="shared" si="66"/>
        <v>2</v>
      </c>
      <c r="BQ178" s="89">
        <f t="shared" si="67"/>
        <v>0</v>
      </c>
    </row>
    <row r="179" spans="1:69" x14ac:dyDescent="0.3">
      <c r="A179" s="119" t="s">
        <v>191</v>
      </c>
      <c r="B179" s="119" t="s">
        <v>349</v>
      </c>
      <c r="C179" s="120">
        <v>407</v>
      </c>
      <c r="D179" s="119" t="s">
        <v>552</v>
      </c>
      <c r="E179" s="119" t="s">
        <v>191</v>
      </c>
      <c r="F179" s="119" t="s">
        <v>510</v>
      </c>
      <c r="G179" s="121" t="s">
        <v>517</v>
      </c>
      <c r="H179" s="122">
        <v>7459</v>
      </c>
      <c r="I179" s="124" t="s">
        <v>591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1</v>
      </c>
      <c r="P179" s="41">
        <v>0</v>
      </c>
      <c r="Q179" s="41">
        <v>0</v>
      </c>
      <c r="R179" s="41"/>
      <c r="S179" s="41"/>
      <c r="T179" s="41"/>
      <c r="U179" s="41"/>
      <c r="V179" s="93">
        <f t="shared" si="47"/>
        <v>1</v>
      </c>
      <c r="W179" s="94">
        <v>0</v>
      </c>
      <c r="X179" s="105">
        <f t="shared" si="48"/>
        <v>0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0</v>
      </c>
      <c r="AF179" s="41">
        <v>0</v>
      </c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5">
        <f t="shared" si="50"/>
        <v>0</v>
      </c>
      <c r="AN179" s="41">
        <v>5</v>
      </c>
      <c r="AO179" s="41">
        <v>0</v>
      </c>
      <c r="AP179" s="41">
        <v>0</v>
      </c>
      <c r="AQ179" s="41">
        <v>1</v>
      </c>
      <c r="AR179" s="41">
        <v>4</v>
      </c>
      <c r="AS179" s="41">
        <v>1</v>
      </c>
      <c r="AT179" s="41">
        <v>3</v>
      </c>
      <c r="AU179" s="41">
        <v>0</v>
      </c>
      <c r="AV179" s="41"/>
      <c r="AW179" s="41"/>
      <c r="AX179" s="41"/>
      <c r="AY179" s="41"/>
      <c r="AZ179" s="93">
        <f t="shared" si="51"/>
        <v>14</v>
      </c>
      <c r="BA179" s="94">
        <v>0</v>
      </c>
      <c r="BB179" s="105">
        <f t="shared" si="52"/>
        <v>0</v>
      </c>
      <c r="BC179" s="48">
        <f t="shared" si="53"/>
        <v>5</v>
      </c>
      <c r="BD179" s="48">
        <f t="shared" si="54"/>
        <v>0</v>
      </c>
      <c r="BE179" s="48">
        <f t="shared" si="55"/>
        <v>0</v>
      </c>
      <c r="BF179" s="48">
        <f t="shared" si="56"/>
        <v>1</v>
      </c>
      <c r="BG179" s="48">
        <f t="shared" si="57"/>
        <v>4</v>
      </c>
      <c r="BH179" s="48">
        <f t="shared" si="58"/>
        <v>2</v>
      </c>
      <c r="BI179" s="48">
        <f t="shared" si="59"/>
        <v>3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5">
        <f t="shared" si="65"/>
        <v>0</v>
      </c>
      <c r="BP179" s="87">
        <f t="shared" si="66"/>
        <v>15</v>
      </c>
      <c r="BQ179" s="89">
        <f t="shared" si="67"/>
        <v>0</v>
      </c>
    </row>
    <row r="180" spans="1:69" x14ac:dyDescent="0.3">
      <c r="A180" s="119" t="s">
        <v>191</v>
      </c>
      <c r="B180" s="119" t="s">
        <v>349</v>
      </c>
      <c r="C180" s="120">
        <v>407</v>
      </c>
      <c r="D180" s="119" t="s">
        <v>552</v>
      </c>
      <c r="E180" s="119" t="s">
        <v>191</v>
      </c>
      <c r="F180" s="119" t="s">
        <v>510</v>
      </c>
      <c r="G180" s="121" t="s">
        <v>576</v>
      </c>
      <c r="H180" s="122">
        <v>106</v>
      </c>
      <c r="I180" s="124" t="s">
        <v>592</v>
      </c>
      <c r="J180" s="41">
        <v>0</v>
      </c>
      <c r="K180" s="41">
        <v>0</v>
      </c>
      <c r="L180" s="41">
        <v>2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/>
      <c r="S180" s="41"/>
      <c r="T180" s="41"/>
      <c r="U180" s="41"/>
      <c r="V180" s="93">
        <f t="shared" si="47"/>
        <v>2</v>
      </c>
      <c r="W180" s="94">
        <v>0</v>
      </c>
      <c r="X180" s="105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>
        <v>0</v>
      </c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5">
        <f t="shared" si="50"/>
        <v>0</v>
      </c>
      <c r="AN180" s="41">
        <v>0</v>
      </c>
      <c r="AO180" s="41">
        <v>0</v>
      </c>
      <c r="AP180" s="41">
        <v>2</v>
      </c>
      <c r="AQ180" s="41">
        <v>0</v>
      </c>
      <c r="AR180" s="41">
        <v>0</v>
      </c>
      <c r="AS180" s="41">
        <v>0</v>
      </c>
      <c r="AT180" s="41">
        <v>0</v>
      </c>
      <c r="AU180" s="41">
        <v>0</v>
      </c>
      <c r="AV180" s="41"/>
      <c r="AW180" s="41"/>
      <c r="AX180" s="41"/>
      <c r="AY180" s="41"/>
      <c r="AZ180" s="93">
        <f t="shared" si="51"/>
        <v>2</v>
      </c>
      <c r="BA180" s="94">
        <v>0</v>
      </c>
      <c r="BB180" s="105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4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5">
        <f t="shared" si="65"/>
        <v>0</v>
      </c>
      <c r="BP180" s="87">
        <f t="shared" si="66"/>
        <v>4</v>
      </c>
      <c r="BQ180" s="89">
        <f t="shared" si="67"/>
        <v>0</v>
      </c>
    </row>
    <row r="181" spans="1:69" x14ac:dyDescent="0.3">
      <c r="A181" s="119" t="s">
        <v>191</v>
      </c>
      <c r="B181" s="119" t="s">
        <v>349</v>
      </c>
      <c r="C181" s="120">
        <v>407</v>
      </c>
      <c r="D181" s="119" t="s">
        <v>552</v>
      </c>
      <c r="E181" s="119" t="s">
        <v>191</v>
      </c>
      <c r="F181" s="119" t="s">
        <v>510</v>
      </c>
      <c r="G181" s="121" t="s">
        <v>516</v>
      </c>
      <c r="H181" s="122">
        <v>107</v>
      </c>
      <c r="I181" s="124" t="s">
        <v>354</v>
      </c>
      <c r="J181" s="41">
        <v>0</v>
      </c>
      <c r="K181" s="41">
        <v>0</v>
      </c>
      <c r="L181" s="41">
        <v>1</v>
      </c>
      <c r="M181" s="41">
        <v>0</v>
      </c>
      <c r="N181" s="41">
        <v>0</v>
      </c>
      <c r="O181" s="41">
        <v>0</v>
      </c>
      <c r="P181" s="41">
        <v>1</v>
      </c>
      <c r="Q181" s="41">
        <v>0</v>
      </c>
      <c r="R181" s="41"/>
      <c r="S181" s="41"/>
      <c r="T181" s="41"/>
      <c r="U181" s="41"/>
      <c r="V181" s="93">
        <f t="shared" si="47"/>
        <v>2</v>
      </c>
      <c r="W181" s="94">
        <v>0</v>
      </c>
      <c r="X181" s="105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>
        <v>0</v>
      </c>
      <c r="AF181" s="41">
        <v>0</v>
      </c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5">
        <f t="shared" si="50"/>
        <v>0</v>
      </c>
      <c r="AN181" s="41">
        <v>0</v>
      </c>
      <c r="AO181" s="41">
        <v>0</v>
      </c>
      <c r="AP181" s="41">
        <v>1</v>
      </c>
      <c r="AQ181" s="41">
        <v>0</v>
      </c>
      <c r="AR181" s="41">
        <v>0</v>
      </c>
      <c r="AS181" s="41">
        <v>0</v>
      </c>
      <c r="AT181" s="41">
        <v>0</v>
      </c>
      <c r="AU181" s="41">
        <v>0</v>
      </c>
      <c r="AV181" s="41"/>
      <c r="AW181" s="41"/>
      <c r="AX181" s="41"/>
      <c r="AY181" s="41"/>
      <c r="AZ181" s="93">
        <f t="shared" si="51"/>
        <v>1</v>
      </c>
      <c r="BA181" s="94">
        <v>0</v>
      </c>
      <c r="BB181" s="105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2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1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5">
        <f t="shared" si="65"/>
        <v>0</v>
      </c>
      <c r="BP181" s="87">
        <f t="shared" si="66"/>
        <v>3</v>
      </c>
      <c r="BQ181" s="89">
        <f t="shared" si="67"/>
        <v>0</v>
      </c>
    </row>
    <row r="182" spans="1:69" x14ac:dyDescent="0.3">
      <c r="A182" s="119" t="s">
        <v>191</v>
      </c>
      <c r="B182" s="119" t="s">
        <v>349</v>
      </c>
      <c r="C182" s="120">
        <v>407</v>
      </c>
      <c r="D182" s="119" t="s">
        <v>552</v>
      </c>
      <c r="E182" s="119" t="s">
        <v>191</v>
      </c>
      <c r="F182" s="119" t="s">
        <v>510</v>
      </c>
      <c r="G182" s="121" t="s">
        <v>516</v>
      </c>
      <c r="H182" s="122">
        <v>108</v>
      </c>
      <c r="I182" s="124" t="s">
        <v>355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/>
      <c r="S182" s="41"/>
      <c r="T182" s="41"/>
      <c r="U182" s="41"/>
      <c r="V182" s="93">
        <f t="shared" si="47"/>
        <v>0</v>
      </c>
      <c r="W182" s="94">
        <v>0</v>
      </c>
      <c r="X182" s="105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>
        <v>0</v>
      </c>
      <c r="AF182" s="41">
        <v>0</v>
      </c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5">
        <f t="shared" si="50"/>
        <v>0</v>
      </c>
      <c r="AN182" s="41">
        <v>0</v>
      </c>
      <c r="AO182" s="41">
        <v>0</v>
      </c>
      <c r="AP182" s="41">
        <v>0</v>
      </c>
      <c r="AQ182" s="41">
        <v>0</v>
      </c>
      <c r="AR182" s="41">
        <v>0</v>
      </c>
      <c r="AS182" s="41">
        <v>0</v>
      </c>
      <c r="AT182" s="41">
        <v>0</v>
      </c>
      <c r="AU182" s="41">
        <v>0</v>
      </c>
      <c r="AV182" s="41"/>
      <c r="AW182" s="41"/>
      <c r="AX182" s="41"/>
      <c r="AY182" s="41"/>
      <c r="AZ182" s="93">
        <f t="shared" si="51"/>
        <v>0</v>
      </c>
      <c r="BA182" s="94">
        <v>0</v>
      </c>
      <c r="BB182" s="105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5">
        <f t="shared" si="65"/>
        <v>0</v>
      </c>
      <c r="BP182" s="87">
        <f t="shared" si="66"/>
        <v>0</v>
      </c>
      <c r="BQ182" s="89">
        <f t="shared" si="67"/>
        <v>0</v>
      </c>
    </row>
    <row r="183" spans="1:69" x14ac:dyDescent="0.3">
      <c r="A183" s="119" t="s">
        <v>191</v>
      </c>
      <c r="B183" s="119" t="s">
        <v>349</v>
      </c>
      <c r="C183" s="120">
        <v>407</v>
      </c>
      <c r="D183" s="119" t="s">
        <v>552</v>
      </c>
      <c r="E183" s="119" t="s">
        <v>191</v>
      </c>
      <c r="F183" s="119" t="s">
        <v>510</v>
      </c>
      <c r="G183" s="121" t="s">
        <v>516</v>
      </c>
      <c r="H183" s="122">
        <v>15291</v>
      </c>
      <c r="I183" s="124" t="s">
        <v>356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/>
      <c r="S183" s="41"/>
      <c r="T183" s="41"/>
      <c r="U183" s="41"/>
      <c r="V183" s="93">
        <f t="shared" si="47"/>
        <v>0</v>
      </c>
      <c r="W183" s="94">
        <v>0</v>
      </c>
      <c r="X183" s="105">
        <f t="shared" si="48"/>
        <v>0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>
        <v>0</v>
      </c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5">
        <f t="shared" si="50"/>
        <v>0</v>
      </c>
      <c r="AN183" s="41">
        <v>0</v>
      </c>
      <c r="AO183" s="41">
        <v>0</v>
      </c>
      <c r="AP183" s="41">
        <v>0</v>
      </c>
      <c r="AQ183" s="41">
        <v>0</v>
      </c>
      <c r="AR183" s="41">
        <v>0</v>
      </c>
      <c r="AS183" s="41">
        <v>0</v>
      </c>
      <c r="AT183" s="41">
        <v>0</v>
      </c>
      <c r="AU183" s="41">
        <v>0</v>
      </c>
      <c r="AV183" s="41"/>
      <c r="AW183" s="41"/>
      <c r="AX183" s="41"/>
      <c r="AY183" s="41"/>
      <c r="AZ183" s="93">
        <f t="shared" si="51"/>
        <v>0</v>
      </c>
      <c r="BA183" s="94">
        <v>0</v>
      </c>
      <c r="BB183" s="105">
        <f t="shared" si="52"/>
        <v>0</v>
      </c>
      <c r="BC183" s="48">
        <f t="shared" si="53"/>
        <v>0</v>
      </c>
      <c r="BD183" s="48">
        <f t="shared" si="54"/>
        <v>0</v>
      </c>
      <c r="BE183" s="48">
        <f t="shared" si="55"/>
        <v>0</v>
      </c>
      <c r="BF183" s="48">
        <f t="shared" si="56"/>
        <v>0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5">
        <f t="shared" si="65"/>
        <v>0</v>
      </c>
      <c r="BP183" s="87">
        <f t="shared" si="66"/>
        <v>0</v>
      </c>
      <c r="BQ183" s="89">
        <f t="shared" si="67"/>
        <v>0</v>
      </c>
    </row>
    <row r="184" spans="1:69" x14ac:dyDescent="0.3">
      <c r="A184" s="119" t="s">
        <v>191</v>
      </c>
      <c r="B184" s="119" t="s">
        <v>349</v>
      </c>
      <c r="C184" s="120">
        <v>407</v>
      </c>
      <c r="D184" s="119" t="s">
        <v>552</v>
      </c>
      <c r="E184" s="119" t="s">
        <v>191</v>
      </c>
      <c r="F184" s="119" t="s">
        <v>510</v>
      </c>
      <c r="G184" s="121" t="s">
        <v>516</v>
      </c>
      <c r="H184" s="122">
        <v>18148</v>
      </c>
      <c r="I184" s="124" t="s">
        <v>357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/>
      <c r="S184" s="41"/>
      <c r="T184" s="41"/>
      <c r="U184" s="41"/>
      <c r="V184" s="93">
        <f t="shared" si="47"/>
        <v>0</v>
      </c>
      <c r="W184" s="94">
        <v>0</v>
      </c>
      <c r="X184" s="105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>
        <v>0</v>
      </c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5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>
        <v>0</v>
      </c>
      <c r="AT184" s="41">
        <v>0</v>
      </c>
      <c r="AU184" s="41">
        <v>0</v>
      </c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5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5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119" t="s">
        <v>191</v>
      </c>
      <c r="B185" s="119" t="s">
        <v>349</v>
      </c>
      <c r="C185" s="120">
        <v>407</v>
      </c>
      <c r="D185" s="119" t="s">
        <v>552</v>
      </c>
      <c r="E185" s="119" t="s">
        <v>191</v>
      </c>
      <c r="F185" s="119" t="s">
        <v>510</v>
      </c>
      <c r="G185" s="121" t="s">
        <v>516</v>
      </c>
      <c r="H185" s="122">
        <v>18666</v>
      </c>
      <c r="I185" s="124" t="s">
        <v>593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2</v>
      </c>
      <c r="P185" s="41">
        <v>0</v>
      </c>
      <c r="Q185" s="41">
        <v>0</v>
      </c>
      <c r="R185" s="41"/>
      <c r="S185" s="41"/>
      <c r="T185" s="41"/>
      <c r="U185" s="41"/>
      <c r="V185" s="93">
        <f t="shared" si="47"/>
        <v>2</v>
      </c>
      <c r="W185" s="94">
        <v>0</v>
      </c>
      <c r="X185" s="105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>
        <v>0</v>
      </c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5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>
        <v>2</v>
      </c>
      <c r="AT185" s="41">
        <v>0</v>
      </c>
      <c r="AU185" s="41">
        <v>0</v>
      </c>
      <c r="AV185" s="41"/>
      <c r="AW185" s="41"/>
      <c r="AX185" s="41"/>
      <c r="AY185" s="41"/>
      <c r="AZ185" s="93">
        <f t="shared" si="51"/>
        <v>2</v>
      </c>
      <c r="BA185" s="94">
        <v>0</v>
      </c>
      <c r="BB185" s="105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4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5">
        <f t="shared" si="65"/>
        <v>0</v>
      </c>
      <c r="BP185" s="87">
        <f t="shared" si="66"/>
        <v>4</v>
      </c>
      <c r="BQ185" s="89">
        <f t="shared" si="67"/>
        <v>0</v>
      </c>
    </row>
    <row r="186" spans="1:69" x14ac:dyDescent="0.3">
      <c r="A186" s="119" t="s">
        <v>191</v>
      </c>
      <c r="B186" s="119" t="s">
        <v>349</v>
      </c>
      <c r="C186" s="120">
        <v>407</v>
      </c>
      <c r="D186" s="119" t="s">
        <v>552</v>
      </c>
      <c r="E186" s="119" t="s">
        <v>191</v>
      </c>
      <c r="F186" s="119" t="s">
        <v>510</v>
      </c>
      <c r="G186" s="121" t="s">
        <v>516</v>
      </c>
      <c r="H186" s="122">
        <v>18739</v>
      </c>
      <c r="I186" s="124" t="s">
        <v>358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/>
      <c r="S186" s="41"/>
      <c r="T186" s="41"/>
      <c r="U186" s="41"/>
      <c r="V186" s="93">
        <f t="shared" si="47"/>
        <v>0</v>
      </c>
      <c r="W186" s="94">
        <v>0</v>
      </c>
      <c r="X186" s="105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>
        <v>0</v>
      </c>
      <c r="AG186" s="41"/>
      <c r="AH186" s="41"/>
      <c r="AI186" s="41"/>
      <c r="AJ186" s="41"/>
      <c r="AK186" s="93">
        <f t="shared" si="49"/>
        <v>0</v>
      </c>
      <c r="AL186" s="94">
        <v>0</v>
      </c>
      <c r="AM186" s="105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>
        <v>0</v>
      </c>
      <c r="AT186" s="41">
        <v>0</v>
      </c>
      <c r="AU186" s="41">
        <v>0</v>
      </c>
      <c r="AV186" s="41"/>
      <c r="AW186" s="41"/>
      <c r="AX186" s="41"/>
      <c r="AY186" s="41"/>
      <c r="AZ186" s="93">
        <f t="shared" si="51"/>
        <v>0</v>
      </c>
      <c r="BA186" s="94">
        <v>0</v>
      </c>
      <c r="BB186" s="105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5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119" t="s">
        <v>191</v>
      </c>
      <c r="B187" s="119" t="s">
        <v>349</v>
      </c>
      <c r="C187" s="120">
        <v>407</v>
      </c>
      <c r="D187" s="119" t="s">
        <v>552</v>
      </c>
      <c r="E187" s="119" t="s">
        <v>191</v>
      </c>
      <c r="F187" s="119" t="s">
        <v>510</v>
      </c>
      <c r="G187" s="121" t="s">
        <v>516</v>
      </c>
      <c r="H187" s="122">
        <v>18740</v>
      </c>
      <c r="I187" s="124" t="s">
        <v>359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/>
      <c r="S187" s="41"/>
      <c r="T187" s="41"/>
      <c r="U187" s="41"/>
      <c r="V187" s="93">
        <f t="shared" si="47"/>
        <v>0</v>
      </c>
      <c r="W187" s="94">
        <v>0</v>
      </c>
      <c r="X187" s="105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>
        <v>0</v>
      </c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5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>
        <v>0</v>
      </c>
      <c r="AT187" s="41">
        <v>0</v>
      </c>
      <c r="AU187" s="41">
        <v>0</v>
      </c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5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5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119" t="s">
        <v>191</v>
      </c>
      <c r="B188" s="119" t="s">
        <v>349</v>
      </c>
      <c r="C188" s="120">
        <v>407</v>
      </c>
      <c r="D188" s="119" t="s">
        <v>552</v>
      </c>
      <c r="E188" s="119" t="s">
        <v>191</v>
      </c>
      <c r="F188" s="119" t="s">
        <v>510</v>
      </c>
      <c r="G188" s="121" t="s">
        <v>516</v>
      </c>
      <c r="H188" s="122">
        <v>18741</v>
      </c>
      <c r="I188" s="124" t="s">
        <v>348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/>
      <c r="S188" s="41"/>
      <c r="T188" s="41"/>
      <c r="U188" s="41"/>
      <c r="V188" s="93">
        <f t="shared" si="47"/>
        <v>0</v>
      </c>
      <c r="W188" s="94">
        <v>0</v>
      </c>
      <c r="X188" s="105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>
        <v>0</v>
      </c>
      <c r="AG188" s="41"/>
      <c r="AH188" s="41"/>
      <c r="AI188" s="41"/>
      <c r="AJ188" s="41"/>
      <c r="AK188" s="93">
        <f t="shared" si="49"/>
        <v>0</v>
      </c>
      <c r="AL188" s="94">
        <v>0</v>
      </c>
      <c r="AM188" s="105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>
        <v>0</v>
      </c>
      <c r="AT188" s="41">
        <v>0</v>
      </c>
      <c r="AU188" s="41">
        <v>0</v>
      </c>
      <c r="AV188" s="41"/>
      <c r="AW188" s="41"/>
      <c r="AX188" s="41"/>
      <c r="AY188" s="41"/>
      <c r="AZ188" s="93">
        <f t="shared" si="51"/>
        <v>0</v>
      </c>
      <c r="BA188" s="94">
        <v>0</v>
      </c>
      <c r="BB188" s="105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5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119" t="s">
        <v>191</v>
      </c>
      <c r="B189" s="119" t="s">
        <v>349</v>
      </c>
      <c r="C189" s="120">
        <v>407</v>
      </c>
      <c r="D189" s="119" t="s">
        <v>552</v>
      </c>
      <c r="E189" s="119" t="s">
        <v>191</v>
      </c>
      <c r="F189" s="119" t="s">
        <v>510</v>
      </c>
      <c r="G189" s="121" t="s">
        <v>516</v>
      </c>
      <c r="H189" s="122">
        <v>25605</v>
      </c>
      <c r="I189" s="124" t="s">
        <v>594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/>
      <c r="S189" s="41"/>
      <c r="T189" s="41"/>
      <c r="U189" s="41"/>
      <c r="V189" s="93">
        <f t="shared" si="47"/>
        <v>0</v>
      </c>
      <c r="W189" s="94">
        <v>0</v>
      </c>
      <c r="X189" s="105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>
        <v>0</v>
      </c>
      <c r="AF189" s="41">
        <v>0</v>
      </c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5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>
        <v>0</v>
      </c>
      <c r="AT189" s="41">
        <v>0</v>
      </c>
      <c r="AU189" s="41">
        <v>0</v>
      </c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5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5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119" t="s">
        <v>191</v>
      </c>
      <c r="B190" s="119" t="s">
        <v>361</v>
      </c>
      <c r="C190" s="120">
        <v>407</v>
      </c>
      <c r="D190" s="119" t="s">
        <v>552</v>
      </c>
      <c r="E190" s="119" t="s">
        <v>191</v>
      </c>
      <c r="F190" s="119" t="s">
        <v>363</v>
      </c>
      <c r="G190" s="121" t="s">
        <v>517</v>
      </c>
      <c r="H190" s="122">
        <v>109</v>
      </c>
      <c r="I190" s="124" t="s">
        <v>363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4</v>
      </c>
      <c r="P190" s="41">
        <v>0</v>
      </c>
      <c r="Q190" s="41">
        <v>0</v>
      </c>
      <c r="R190" s="41"/>
      <c r="S190" s="41"/>
      <c r="T190" s="41"/>
      <c r="U190" s="41"/>
      <c r="V190" s="93">
        <f t="shared" si="47"/>
        <v>4</v>
      </c>
      <c r="W190" s="94">
        <v>0</v>
      </c>
      <c r="X190" s="105">
        <f t="shared" si="48"/>
        <v>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>
        <v>0</v>
      </c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5">
        <f t="shared" si="50"/>
        <v>0</v>
      </c>
      <c r="AN190" s="41">
        <v>0</v>
      </c>
      <c r="AO190" s="41">
        <v>1</v>
      </c>
      <c r="AP190" s="41">
        <v>0</v>
      </c>
      <c r="AQ190" s="41">
        <v>0</v>
      </c>
      <c r="AR190" s="41">
        <v>0</v>
      </c>
      <c r="AS190" s="41">
        <v>4</v>
      </c>
      <c r="AT190" s="41">
        <v>0</v>
      </c>
      <c r="AU190" s="41">
        <v>0</v>
      </c>
      <c r="AV190" s="41"/>
      <c r="AW190" s="41"/>
      <c r="AX190" s="41"/>
      <c r="AY190" s="41"/>
      <c r="AZ190" s="93">
        <f t="shared" si="51"/>
        <v>5</v>
      </c>
      <c r="BA190" s="94">
        <v>0</v>
      </c>
      <c r="BB190" s="105">
        <f t="shared" si="52"/>
        <v>0</v>
      </c>
      <c r="BC190" s="48">
        <f t="shared" si="53"/>
        <v>0</v>
      </c>
      <c r="BD190" s="48">
        <f t="shared" si="54"/>
        <v>1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8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5">
        <f t="shared" si="65"/>
        <v>0</v>
      </c>
      <c r="BP190" s="87">
        <f t="shared" si="66"/>
        <v>9</v>
      </c>
      <c r="BQ190" s="89">
        <f t="shared" si="67"/>
        <v>0</v>
      </c>
    </row>
    <row r="191" spans="1:69" x14ac:dyDescent="0.3">
      <c r="A191" s="119" t="s">
        <v>191</v>
      </c>
      <c r="B191" s="119" t="s">
        <v>361</v>
      </c>
      <c r="C191" s="120">
        <v>407</v>
      </c>
      <c r="D191" s="119" t="s">
        <v>552</v>
      </c>
      <c r="E191" s="119" t="s">
        <v>191</v>
      </c>
      <c r="F191" s="119" t="s">
        <v>363</v>
      </c>
      <c r="G191" s="121" t="s">
        <v>516</v>
      </c>
      <c r="H191" s="122">
        <v>112</v>
      </c>
      <c r="I191" s="124" t="s">
        <v>362</v>
      </c>
      <c r="J191" s="41">
        <v>0</v>
      </c>
      <c r="K191" s="41">
        <v>5</v>
      </c>
      <c r="L191" s="41">
        <v>2</v>
      </c>
      <c r="M191" s="41">
        <v>1</v>
      </c>
      <c r="N191" s="41">
        <v>1</v>
      </c>
      <c r="O191" s="41">
        <v>1</v>
      </c>
      <c r="P191" s="41">
        <v>0</v>
      </c>
      <c r="Q191" s="41">
        <v>0</v>
      </c>
      <c r="R191" s="41"/>
      <c r="S191" s="41"/>
      <c r="T191" s="41"/>
      <c r="U191" s="41"/>
      <c r="V191" s="93">
        <f t="shared" si="47"/>
        <v>10</v>
      </c>
      <c r="W191" s="94">
        <v>0</v>
      </c>
      <c r="X191" s="105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>
        <v>0</v>
      </c>
      <c r="AG191" s="41"/>
      <c r="AH191" s="41"/>
      <c r="AI191" s="41"/>
      <c r="AJ191" s="41"/>
      <c r="AK191" s="93">
        <f t="shared" si="49"/>
        <v>0</v>
      </c>
      <c r="AL191" s="94">
        <v>0</v>
      </c>
      <c r="AM191" s="105">
        <f t="shared" si="50"/>
        <v>0</v>
      </c>
      <c r="AN191" s="41">
        <v>0</v>
      </c>
      <c r="AO191" s="41">
        <v>5</v>
      </c>
      <c r="AP191" s="41">
        <v>3</v>
      </c>
      <c r="AQ191" s="41">
        <v>1</v>
      </c>
      <c r="AR191" s="41">
        <v>1</v>
      </c>
      <c r="AS191" s="41">
        <v>1</v>
      </c>
      <c r="AT191" s="41">
        <v>2</v>
      </c>
      <c r="AU191" s="41">
        <v>0</v>
      </c>
      <c r="AV191" s="41"/>
      <c r="AW191" s="41"/>
      <c r="AX191" s="41"/>
      <c r="AY191" s="41"/>
      <c r="AZ191" s="93">
        <f t="shared" si="51"/>
        <v>13</v>
      </c>
      <c r="BA191" s="94">
        <v>0</v>
      </c>
      <c r="BB191" s="105">
        <f t="shared" si="52"/>
        <v>0</v>
      </c>
      <c r="BC191" s="48">
        <f t="shared" si="53"/>
        <v>0</v>
      </c>
      <c r="BD191" s="48">
        <f t="shared" si="54"/>
        <v>10</v>
      </c>
      <c r="BE191" s="48">
        <f t="shared" si="55"/>
        <v>5</v>
      </c>
      <c r="BF191" s="48">
        <f t="shared" si="56"/>
        <v>2</v>
      </c>
      <c r="BG191" s="48">
        <f t="shared" si="57"/>
        <v>2</v>
      </c>
      <c r="BH191" s="48">
        <f t="shared" si="58"/>
        <v>2</v>
      </c>
      <c r="BI191" s="48">
        <f t="shared" si="59"/>
        <v>2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5">
        <f t="shared" si="65"/>
        <v>0</v>
      </c>
      <c r="BP191" s="87">
        <f t="shared" si="66"/>
        <v>23</v>
      </c>
      <c r="BQ191" s="89">
        <f t="shared" si="67"/>
        <v>0</v>
      </c>
    </row>
    <row r="192" spans="1:69" x14ac:dyDescent="0.3">
      <c r="A192" s="119" t="s">
        <v>191</v>
      </c>
      <c r="B192" s="119" t="s">
        <v>361</v>
      </c>
      <c r="C192" s="120">
        <v>407</v>
      </c>
      <c r="D192" s="119" t="s">
        <v>552</v>
      </c>
      <c r="E192" s="119" t="s">
        <v>191</v>
      </c>
      <c r="F192" s="119" t="s">
        <v>363</v>
      </c>
      <c r="G192" s="121" t="s">
        <v>516</v>
      </c>
      <c r="H192" s="122">
        <v>110</v>
      </c>
      <c r="I192" s="124" t="s">
        <v>364</v>
      </c>
      <c r="J192" s="41">
        <v>0</v>
      </c>
      <c r="K192" s="41">
        <v>0</v>
      </c>
      <c r="L192" s="41">
        <v>1</v>
      </c>
      <c r="M192" s="41">
        <v>0</v>
      </c>
      <c r="N192" s="41">
        <v>2</v>
      </c>
      <c r="O192" s="41">
        <v>0</v>
      </c>
      <c r="P192" s="41">
        <v>0</v>
      </c>
      <c r="Q192" s="41">
        <v>0</v>
      </c>
      <c r="R192" s="41"/>
      <c r="S192" s="41"/>
      <c r="T192" s="41"/>
      <c r="U192" s="41"/>
      <c r="V192" s="93">
        <f t="shared" si="47"/>
        <v>3</v>
      </c>
      <c r="W192" s="94">
        <v>0</v>
      </c>
      <c r="X192" s="105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>
        <v>0</v>
      </c>
      <c r="AF192" s="41">
        <v>0</v>
      </c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5">
        <f t="shared" si="50"/>
        <v>0</v>
      </c>
      <c r="AN192" s="41">
        <v>0</v>
      </c>
      <c r="AO192" s="41">
        <v>0</v>
      </c>
      <c r="AP192" s="41">
        <v>1</v>
      </c>
      <c r="AQ192" s="41">
        <v>0</v>
      </c>
      <c r="AR192" s="41">
        <v>2</v>
      </c>
      <c r="AS192" s="41">
        <v>0</v>
      </c>
      <c r="AT192" s="41">
        <v>0</v>
      </c>
      <c r="AU192" s="41">
        <v>0</v>
      </c>
      <c r="AV192" s="41"/>
      <c r="AW192" s="41"/>
      <c r="AX192" s="41"/>
      <c r="AY192" s="41"/>
      <c r="AZ192" s="93">
        <f t="shared" si="51"/>
        <v>3</v>
      </c>
      <c r="BA192" s="94">
        <v>0</v>
      </c>
      <c r="BB192" s="105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2</v>
      </c>
      <c r="BF192" s="48">
        <f t="shared" si="56"/>
        <v>0</v>
      </c>
      <c r="BG192" s="48">
        <f t="shared" si="57"/>
        <v>4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5">
        <f t="shared" si="65"/>
        <v>0</v>
      </c>
      <c r="BP192" s="87">
        <f t="shared" si="66"/>
        <v>6</v>
      </c>
      <c r="BQ192" s="89">
        <f t="shared" si="67"/>
        <v>0</v>
      </c>
    </row>
    <row r="193" spans="1:69" x14ac:dyDescent="0.3">
      <c r="A193" s="119" t="s">
        <v>191</v>
      </c>
      <c r="B193" s="119" t="s">
        <v>361</v>
      </c>
      <c r="C193" s="120">
        <v>407</v>
      </c>
      <c r="D193" s="119" t="s">
        <v>552</v>
      </c>
      <c r="E193" s="119" t="s">
        <v>191</v>
      </c>
      <c r="F193" s="119" t="s">
        <v>363</v>
      </c>
      <c r="G193" s="121" t="s">
        <v>517</v>
      </c>
      <c r="H193" s="122">
        <v>111</v>
      </c>
      <c r="I193" s="124" t="s">
        <v>365</v>
      </c>
      <c r="J193" s="41">
        <v>1</v>
      </c>
      <c r="K193" s="41">
        <v>0</v>
      </c>
      <c r="L193" s="41">
        <v>1</v>
      </c>
      <c r="M193" s="41">
        <v>2</v>
      </c>
      <c r="N193" s="41">
        <v>0</v>
      </c>
      <c r="O193" s="41">
        <v>0</v>
      </c>
      <c r="P193" s="41">
        <v>2</v>
      </c>
      <c r="Q193" s="41">
        <v>0</v>
      </c>
      <c r="R193" s="41"/>
      <c r="S193" s="41"/>
      <c r="T193" s="41"/>
      <c r="U193" s="41"/>
      <c r="V193" s="93">
        <f t="shared" si="47"/>
        <v>6</v>
      </c>
      <c r="W193" s="94">
        <v>0</v>
      </c>
      <c r="X193" s="105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>
        <v>0</v>
      </c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5">
        <f t="shared" si="50"/>
        <v>0</v>
      </c>
      <c r="AN193" s="41">
        <v>3</v>
      </c>
      <c r="AO193" s="41">
        <v>0</v>
      </c>
      <c r="AP193" s="41">
        <v>2</v>
      </c>
      <c r="AQ193" s="41">
        <v>4</v>
      </c>
      <c r="AR193" s="41">
        <v>0</v>
      </c>
      <c r="AS193" s="41">
        <v>0</v>
      </c>
      <c r="AT193" s="41">
        <v>2</v>
      </c>
      <c r="AU193" s="41">
        <v>0</v>
      </c>
      <c r="AV193" s="41"/>
      <c r="AW193" s="41"/>
      <c r="AX193" s="41"/>
      <c r="AY193" s="41"/>
      <c r="AZ193" s="93">
        <f t="shared" si="51"/>
        <v>11</v>
      </c>
      <c r="BA193" s="94">
        <v>0</v>
      </c>
      <c r="BB193" s="105">
        <f t="shared" si="52"/>
        <v>0</v>
      </c>
      <c r="BC193" s="48">
        <f t="shared" si="53"/>
        <v>4</v>
      </c>
      <c r="BD193" s="48">
        <f t="shared" si="54"/>
        <v>0</v>
      </c>
      <c r="BE193" s="48">
        <f t="shared" si="55"/>
        <v>3</v>
      </c>
      <c r="BF193" s="48">
        <f t="shared" si="56"/>
        <v>6</v>
      </c>
      <c r="BG193" s="48">
        <f t="shared" si="57"/>
        <v>0</v>
      </c>
      <c r="BH193" s="48">
        <f t="shared" si="58"/>
        <v>0</v>
      </c>
      <c r="BI193" s="48">
        <f t="shared" si="59"/>
        <v>4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5">
        <f t="shared" si="65"/>
        <v>0</v>
      </c>
      <c r="BP193" s="87">
        <f t="shared" si="66"/>
        <v>17</v>
      </c>
      <c r="BQ193" s="89">
        <f t="shared" si="67"/>
        <v>0</v>
      </c>
    </row>
    <row r="194" spans="1:69" x14ac:dyDescent="0.3">
      <c r="A194" s="119" t="s">
        <v>191</v>
      </c>
      <c r="B194" s="119" t="s">
        <v>361</v>
      </c>
      <c r="C194" s="120">
        <v>407</v>
      </c>
      <c r="D194" s="119" t="s">
        <v>552</v>
      </c>
      <c r="E194" s="119" t="s">
        <v>191</v>
      </c>
      <c r="F194" s="119" t="s">
        <v>363</v>
      </c>
      <c r="G194" s="121" t="s">
        <v>516</v>
      </c>
      <c r="H194" s="122">
        <v>6924</v>
      </c>
      <c r="I194" s="124" t="s">
        <v>366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/>
      <c r="S194" s="41"/>
      <c r="T194" s="41"/>
      <c r="U194" s="41"/>
      <c r="V194" s="93">
        <f t="shared" si="47"/>
        <v>0</v>
      </c>
      <c r="W194" s="94">
        <v>0</v>
      </c>
      <c r="X194" s="105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>
        <v>0</v>
      </c>
      <c r="AF194" s="41">
        <v>0</v>
      </c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5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>
        <v>0</v>
      </c>
      <c r="AT194" s="41">
        <v>0</v>
      </c>
      <c r="AU194" s="41">
        <v>0</v>
      </c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5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5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119" t="s">
        <v>191</v>
      </c>
      <c r="B195" s="119" t="s">
        <v>361</v>
      </c>
      <c r="C195" s="120">
        <v>407</v>
      </c>
      <c r="D195" s="119" t="s">
        <v>552</v>
      </c>
      <c r="E195" s="119" t="s">
        <v>191</v>
      </c>
      <c r="F195" s="119" t="s">
        <v>363</v>
      </c>
      <c r="G195" s="121" t="s">
        <v>576</v>
      </c>
      <c r="H195" s="122">
        <v>31794</v>
      </c>
      <c r="I195" s="124" t="s">
        <v>414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/>
      <c r="S195" s="41"/>
      <c r="T195" s="41"/>
      <c r="U195" s="41"/>
      <c r="V195" s="93">
        <f t="shared" si="47"/>
        <v>0</v>
      </c>
      <c r="W195" s="94">
        <v>0</v>
      </c>
      <c r="X195" s="105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>
        <v>0</v>
      </c>
      <c r="AF195" s="41">
        <v>0</v>
      </c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5">
        <f t="shared" si="50"/>
        <v>0</v>
      </c>
      <c r="AN195" s="41">
        <v>0</v>
      </c>
      <c r="AO195" s="41">
        <v>0</v>
      </c>
      <c r="AP195" s="41">
        <v>0</v>
      </c>
      <c r="AQ195" s="41">
        <v>0</v>
      </c>
      <c r="AR195" s="41">
        <v>0</v>
      </c>
      <c r="AS195" s="41">
        <v>0</v>
      </c>
      <c r="AT195" s="41">
        <v>0</v>
      </c>
      <c r="AU195" s="41">
        <v>0</v>
      </c>
      <c r="AV195" s="41"/>
      <c r="AW195" s="41"/>
      <c r="AX195" s="41"/>
      <c r="AY195" s="41"/>
      <c r="AZ195" s="93">
        <f t="shared" si="51"/>
        <v>0</v>
      </c>
      <c r="BA195" s="94">
        <v>0</v>
      </c>
      <c r="BB195" s="105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5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119" t="s">
        <v>191</v>
      </c>
      <c r="B196" s="119" t="s">
        <v>361</v>
      </c>
      <c r="C196" s="120">
        <v>407</v>
      </c>
      <c r="D196" s="119" t="s">
        <v>552</v>
      </c>
      <c r="E196" s="119" t="s">
        <v>191</v>
      </c>
      <c r="F196" s="119" t="s">
        <v>363</v>
      </c>
      <c r="G196" s="121" t="s">
        <v>576</v>
      </c>
      <c r="H196" s="122">
        <v>288</v>
      </c>
      <c r="I196" s="124" t="s">
        <v>360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/>
      <c r="S196" s="41"/>
      <c r="T196" s="41"/>
      <c r="U196" s="41"/>
      <c r="V196" s="93">
        <f t="shared" si="47"/>
        <v>0</v>
      </c>
      <c r="W196" s="94">
        <v>0</v>
      </c>
      <c r="X196" s="105">
        <f t="shared" si="48"/>
        <v>0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>
        <v>0</v>
      </c>
      <c r="AF196" s="41">
        <v>0</v>
      </c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5">
        <f t="shared" si="50"/>
        <v>0</v>
      </c>
      <c r="AN196" s="41">
        <v>0</v>
      </c>
      <c r="AO196" s="41">
        <v>2</v>
      </c>
      <c r="AP196" s="41">
        <v>0</v>
      </c>
      <c r="AQ196" s="41">
        <v>0</v>
      </c>
      <c r="AR196" s="41">
        <v>0</v>
      </c>
      <c r="AS196" s="41">
        <v>0</v>
      </c>
      <c r="AT196" s="41">
        <v>0</v>
      </c>
      <c r="AU196" s="41">
        <v>0</v>
      </c>
      <c r="AV196" s="41"/>
      <c r="AW196" s="41"/>
      <c r="AX196" s="41"/>
      <c r="AY196" s="41"/>
      <c r="AZ196" s="93">
        <f t="shared" si="51"/>
        <v>2</v>
      </c>
      <c r="BA196" s="94">
        <v>0</v>
      </c>
      <c r="BB196" s="105">
        <f t="shared" si="52"/>
        <v>0</v>
      </c>
      <c r="BC196" s="48">
        <f t="shared" si="53"/>
        <v>0</v>
      </c>
      <c r="BD196" s="48">
        <f t="shared" si="54"/>
        <v>2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5">
        <f t="shared" si="65"/>
        <v>0</v>
      </c>
      <c r="BP196" s="87">
        <f t="shared" si="66"/>
        <v>2</v>
      </c>
      <c r="BQ196" s="89">
        <f t="shared" si="67"/>
        <v>0</v>
      </c>
    </row>
    <row r="197" spans="1:69" x14ac:dyDescent="0.3">
      <c r="A197" s="119" t="s">
        <v>191</v>
      </c>
      <c r="B197" s="119" t="s">
        <v>361</v>
      </c>
      <c r="C197" s="120">
        <v>407</v>
      </c>
      <c r="D197" s="119" t="s">
        <v>552</v>
      </c>
      <c r="E197" s="119" t="s">
        <v>191</v>
      </c>
      <c r="F197" s="119" t="s">
        <v>363</v>
      </c>
      <c r="G197" s="121" t="s">
        <v>576</v>
      </c>
      <c r="H197" s="122">
        <v>31394</v>
      </c>
      <c r="I197" s="124" t="s">
        <v>595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3</v>
      </c>
      <c r="P197" s="41">
        <v>0</v>
      </c>
      <c r="Q197" s="41">
        <v>0</v>
      </c>
      <c r="R197" s="41"/>
      <c r="S197" s="41"/>
      <c r="T197" s="41"/>
      <c r="U197" s="41"/>
      <c r="V197" s="93">
        <f t="shared" si="47"/>
        <v>3</v>
      </c>
      <c r="W197" s="94">
        <v>0</v>
      </c>
      <c r="X197" s="105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>
        <v>0</v>
      </c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5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>
        <v>6</v>
      </c>
      <c r="AT197" s="41">
        <v>0</v>
      </c>
      <c r="AU197" s="41">
        <v>0</v>
      </c>
      <c r="AV197" s="41"/>
      <c r="AW197" s="41"/>
      <c r="AX197" s="41"/>
      <c r="AY197" s="41"/>
      <c r="AZ197" s="93">
        <f t="shared" si="51"/>
        <v>6</v>
      </c>
      <c r="BA197" s="94">
        <v>0</v>
      </c>
      <c r="BB197" s="105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9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5">
        <f t="shared" si="65"/>
        <v>0</v>
      </c>
      <c r="BP197" s="87">
        <f t="shared" si="66"/>
        <v>9</v>
      </c>
      <c r="BQ197" s="89">
        <f t="shared" si="67"/>
        <v>0</v>
      </c>
    </row>
    <row r="198" spans="1:69" x14ac:dyDescent="0.3">
      <c r="A198" s="119" t="s">
        <v>191</v>
      </c>
      <c r="B198" s="119" t="s">
        <v>190</v>
      </c>
      <c r="C198" s="120">
        <v>407</v>
      </c>
      <c r="D198" s="119" t="s">
        <v>552</v>
      </c>
      <c r="E198" s="119" t="s">
        <v>191</v>
      </c>
      <c r="F198" s="119" t="s">
        <v>363</v>
      </c>
      <c r="G198" s="121" t="s">
        <v>516</v>
      </c>
      <c r="H198" s="122">
        <v>30842</v>
      </c>
      <c r="I198" s="124" t="s">
        <v>596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/>
      <c r="S198" s="41"/>
      <c r="T198" s="41"/>
      <c r="U198" s="41"/>
      <c r="V198" s="93">
        <f t="shared" si="47"/>
        <v>0</v>
      </c>
      <c r="W198" s="94">
        <v>0</v>
      </c>
      <c r="X198" s="105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>
        <v>0</v>
      </c>
      <c r="AF198" s="41">
        <v>0</v>
      </c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5">
        <f t="shared" si="50"/>
        <v>0</v>
      </c>
      <c r="AN198" s="41">
        <v>0</v>
      </c>
      <c r="AO198" s="41">
        <v>1</v>
      </c>
      <c r="AP198" s="41">
        <v>0</v>
      </c>
      <c r="AQ198" s="41">
        <v>0</v>
      </c>
      <c r="AR198" s="41">
        <v>0</v>
      </c>
      <c r="AS198" s="41">
        <v>0</v>
      </c>
      <c r="AT198" s="41">
        <v>0</v>
      </c>
      <c r="AU198" s="41">
        <v>0</v>
      </c>
      <c r="AV198" s="41"/>
      <c r="AW198" s="41"/>
      <c r="AX198" s="41"/>
      <c r="AY198" s="41"/>
      <c r="AZ198" s="93">
        <f t="shared" si="51"/>
        <v>1</v>
      </c>
      <c r="BA198" s="94">
        <v>0</v>
      </c>
      <c r="BB198" s="105">
        <f t="shared" si="52"/>
        <v>0</v>
      </c>
      <c r="BC198" s="48">
        <f t="shared" si="53"/>
        <v>0</v>
      </c>
      <c r="BD198" s="48">
        <f t="shared" si="54"/>
        <v>1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5">
        <f t="shared" si="65"/>
        <v>0</v>
      </c>
      <c r="BP198" s="87">
        <f t="shared" si="66"/>
        <v>1</v>
      </c>
      <c r="BQ198" s="89">
        <f t="shared" si="67"/>
        <v>0</v>
      </c>
    </row>
    <row r="199" spans="1:69" x14ac:dyDescent="0.3">
      <c r="A199" s="119" t="s">
        <v>191</v>
      </c>
      <c r="B199" s="119" t="s">
        <v>361</v>
      </c>
      <c r="C199" s="120">
        <v>407</v>
      </c>
      <c r="D199" s="119" t="s">
        <v>552</v>
      </c>
      <c r="E199" s="119" t="s">
        <v>191</v>
      </c>
      <c r="F199" s="119" t="s">
        <v>363</v>
      </c>
      <c r="G199" s="121" t="s">
        <v>576</v>
      </c>
      <c r="H199" s="122">
        <v>25574</v>
      </c>
      <c r="I199" s="130" t="s">
        <v>597</v>
      </c>
      <c r="J199" s="41">
        <v>1</v>
      </c>
      <c r="K199" s="41">
        <v>1</v>
      </c>
      <c r="L199" s="41">
        <v>4</v>
      </c>
      <c r="M199" s="41">
        <v>2</v>
      </c>
      <c r="N199" s="41">
        <v>0</v>
      </c>
      <c r="O199" s="41">
        <v>0</v>
      </c>
      <c r="P199" s="41">
        <v>2</v>
      </c>
      <c r="Q199" s="41">
        <v>0</v>
      </c>
      <c r="R199" s="41"/>
      <c r="S199" s="41"/>
      <c r="T199" s="41"/>
      <c r="U199" s="41"/>
      <c r="V199" s="93">
        <f t="shared" ref="V199:V262" si="68">SUM(J199:U199)</f>
        <v>10</v>
      </c>
      <c r="W199" s="94">
        <v>0</v>
      </c>
      <c r="X199" s="105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>
        <v>0</v>
      </c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5">
        <f t="shared" ref="AM199:AM262" si="71">+IFERROR(AK199/AL199,0)*100</f>
        <v>0</v>
      </c>
      <c r="AN199" s="41">
        <v>0</v>
      </c>
      <c r="AO199" s="41">
        <v>1</v>
      </c>
      <c r="AP199" s="41">
        <v>1</v>
      </c>
      <c r="AQ199" s="41">
        <v>1</v>
      </c>
      <c r="AR199" s="41">
        <v>0</v>
      </c>
      <c r="AS199" s="41">
        <v>0</v>
      </c>
      <c r="AT199" s="41">
        <v>1</v>
      </c>
      <c r="AU199" s="41">
        <v>0</v>
      </c>
      <c r="AV199" s="41"/>
      <c r="AW199" s="41"/>
      <c r="AX199" s="41"/>
      <c r="AY199" s="41"/>
      <c r="AZ199" s="93">
        <f t="shared" ref="AZ199:AZ262" si="72">SUM(AN199:AY199)</f>
        <v>4</v>
      </c>
      <c r="BA199" s="94">
        <v>0</v>
      </c>
      <c r="BB199" s="105">
        <f t="shared" ref="BB199:BB262" si="73">+IFERROR(AZ199/BA199,0)*100</f>
        <v>0</v>
      </c>
      <c r="BC199" s="48">
        <f t="shared" ref="BC199:BC262" si="74">+J199+Y199+AN199</f>
        <v>1</v>
      </c>
      <c r="BD199" s="48">
        <f t="shared" ref="BD199:BD262" si="75">+K199+Z199+AO199</f>
        <v>2</v>
      </c>
      <c r="BE199" s="48">
        <f t="shared" ref="BE199:BE262" si="76">+L199+AA199+AP199</f>
        <v>5</v>
      </c>
      <c r="BF199" s="48">
        <f t="shared" ref="BF199:BF262" si="77">+M199+AB199+AQ199</f>
        <v>3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3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5">
        <f t="shared" ref="BO199:BO262" si="86">+W199+AL199+BA199</f>
        <v>0</v>
      </c>
      <c r="BP199" s="87">
        <f t="shared" ref="BP199:BP262" si="87">+V199+AK199+AZ199</f>
        <v>14</v>
      </c>
      <c r="BQ199" s="89">
        <f t="shared" ref="BQ199:BQ262" si="88">IFERROR(BP199/BO199,0)</f>
        <v>0</v>
      </c>
    </row>
    <row r="200" spans="1:69" x14ac:dyDescent="0.3">
      <c r="A200" s="119" t="s">
        <v>191</v>
      </c>
      <c r="B200" s="119" t="s">
        <v>336</v>
      </c>
      <c r="C200" s="120">
        <v>407</v>
      </c>
      <c r="D200" s="119" t="s">
        <v>552</v>
      </c>
      <c r="E200" s="119" t="s">
        <v>191</v>
      </c>
      <c r="F200" s="119" t="s">
        <v>340</v>
      </c>
      <c r="G200" s="121" t="s">
        <v>517</v>
      </c>
      <c r="H200" s="122">
        <v>101</v>
      </c>
      <c r="I200" s="124" t="s">
        <v>340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/>
      <c r="S200" s="41"/>
      <c r="T200" s="41"/>
      <c r="U200" s="41"/>
      <c r="V200" s="93">
        <f t="shared" si="68"/>
        <v>0</v>
      </c>
      <c r="W200" s="94">
        <v>0</v>
      </c>
      <c r="X200" s="105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2</v>
      </c>
      <c r="AE200" s="41">
        <v>0</v>
      </c>
      <c r="AF200" s="41">
        <v>0</v>
      </c>
      <c r="AG200" s="41"/>
      <c r="AH200" s="41"/>
      <c r="AI200" s="41"/>
      <c r="AJ200" s="41"/>
      <c r="AK200" s="93">
        <f t="shared" si="70"/>
        <v>2</v>
      </c>
      <c r="AL200" s="94">
        <v>0</v>
      </c>
      <c r="AM200" s="105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>
        <v>1</v>
      </c>
      <c r="AT200" s="41">
        <v>1</v>
      </c>
      <c r="AU200" s="41">
        <v>0</v>
      </c>
      <c r="AV200" s="41"/>
      <c r="AW200" s="41"/>
      <c r="AX200" s="41"/>
      <c r="AY200" s="41"/>
      <c r="AZ200" s="93">
        <f t="shared" si="72"/>
        <v>2</v>
      </c>
      <c r="BA200" s="94">
        <v>0</v>
      </c>
      <c r="BB200" s="105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3</v>
      </c>
      <c r="BI200" s="48">
        <f t="shared" si="80"/>
        <v>1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5">
        <f t="shared" si="86"/>
        <v>0</v>
      </c>
      <c r="BP200" s="87">
        <f t="shared" si="87"/>
        <v>4</v>
      </c>
      <c r="BQ200" s="89">
        <f t="shared" si="88"/>
        <v>0</v>
      </c>
    </row>
    <row r="201" spans="1:69" x14ac:dyDescent="0.3">
      <c r="A201" s="119" t="s">
        <v>191</v>
      </c>
      <c r="B201" s="119" t="s">
        <v>336</v>
      </c>
      <c r="C201" s="120">
        <v>407</v>
      </c>
      <c r="D201" s="119" t="s">
        <v>552</v>
      </c>
      <c r="E201" s="119" t="s">
        <v>191</v>
      </c>
      <c r="F201" s="119" t="s">
        <v>340</v>
      </c>
      <c r="G201" s="121" t="s">
        <v>516</v>
      </c>
      <c r="H201" s="122">
        <v>102</v>
      </c>
      <c r="I201" s="124" t="s">
        <v>338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/>
      <c r="S201" s="41"/>
      <c r="T201" s="41"/>
      <c r="U201" s="41"/>
      <c r="V201" s="93">
        <f t="shared" si="68"/>
        <v>0</v>
      </c>
      <c r="W201" s="94">
        <v>0</v>
      </c>
      <c r="X201" s="105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>
        <v>0</v>
      </c>
      <c r="AF201" s="41">
        <v>0</v>
      </c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5">
        <f t="shared" si="71"/>
        <v>0</v>
      </c>
      <c r="AN201" s="41">
        <v>0</v>
      </c>
      <c r="AO201" s="41">
        <v>1</v>
      </c>
      <c r="AP201" s="41">
        <v>0</v>
      </c>
      <c r="AQ201" s="41">
        <v>0</v>
      </c>
      <c r="AR201" s="41">
        <v>0</v>
      </c>
      <c r="AS201" s="41">
        <v>0</v>
      </c>
      <c r="AT201" s="41">
        <v>0</v>
      </c>
      <c r="AU201" s="41">
        <v>0</v>
      </c>
      <c r="AV201" s="41"/>
      <c r="AW201" s="41"/>
      <c r="AX201" s="41"/>
      <c r="AY201" s="41"/>
      <c r="AZ201" s="93">
        <f t="shared" si="72"/>
        <v>1</v>
      </c>
      <c r="BA201" s="94">
        <v>0</v>
      </c>
      <c r="BB201" s="105">
        <f t="shared" si="73"/>
        <v>0</v>
      </c>
      <c r="BC201" s="48">
        <f t="shared" si="74"/>
        <v>0</v>
      </c>
      <c r="BD201" s="48">
        <f t="shared" si="75"/>
        <v>1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5">
        <f t="shared" si="86"/>
        <v>0</v>
      </c>
      <c r="BP201" s="87">
        <f t="shared" si="87"/>
        <v>1</v>
      </c>
      <c r="BQ201" s="89">
        <f t="shared" si="88"/>
        <v>0</v>
      </c>
    </row>
    <row r="202" spans="1:69" x14ac:dyDescent="0.3">
      <c r="A202" s="119" t="s">
        <v>191</v>
      </c>
      <c r="B202" s="119" t="s">
        <v>336</v>
      </c>
      <c r="C202" s="120">
        <v>407</v>
      </c>
      <c r="D202" s="119" t="s">
        <v>552</v>
      </c>
      <c r="E202" s="119" t="s">
        <v>191</v>
      </c>
      <c r="F202" s="119" t="s">
        <v>340</v>
      </c>
      <c r="G202" s="121" t="s">
        <v>517</v>
      </c>
      <c r="H202" s="122">
        <v>104</v>
      </c>
      <c r="I202" s="124" t="s">
        <v>335</v>
      </c>
      <c r="J202" s="41">
        <v>0</v>
      </c>
      <c r="K202" s="41">
        <v>1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/>
      <c r="S202" s="41"/>
      <c r="T202" s="41"/>
      <c r="U202" s="41"/>
      <c r="V202" s="93">
        <f t="shared" si="68"/>
        <v>1</v>
      </c>
      <c r="W202" s="94">
        <v>0</v>
      </c>
      <c r="X202" s="105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>
        <v>0</v>
      </c>
      <c r="AF202" s="41">
        <v>0</v>
      </c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5">
        <f t="shared" si="71"/>
        <v>0</v>
      </c>
      <c r="AN202" s="41">
        <v>0</v>
      </c>
      <c r="AO202" s="41">
        <v>1</v>
      </c>
      <c r="AP202" s="41">
        <v>0</v>
      </c>
      <c r="AQ202" s="41">
        <v>0</v>
      </c>
      <c r="AR202" s="41">
        <v>0</v>
      </c>
      <c r="AS202" s="41">
        <v>1</v>
      </c>
      <c r="AT202" s="41">
        <v>0</v>
      </c>
      <c r="AU202" s="41">
        <v>0</v>
      </c>
      <c r="AV202" s="41"/>
      <c r="AW202" s="41"/>
      <c r="AX202" s="41"/>
      <c r="AY202" s="41"/>
      <c r="AZ202" s="93">
        <f t="shared" si="72"/>
        <v>2</v>
      </c>
      <c r="BA202" s="94">
        <v>0</v>
      </c>
      <c r="BB202" s="105">
        <f t="shared" si="73"/>
        <v>0</v>
      </c>
      <c r="BC202" s="48">
        <f t="shared" si="74"/>
        <v>0</v>
      </c>
      <c r="BD202" s="48">
        <f t="shared" si="75"/>
        <v>2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1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5">
        <f t="shared" si="86"/>
        <v>0</v>
      </c>
      <c r="BP202" s="87">
        <f t="shared" si="87"/>
        <v>3</v>
      </c>
      <c r="BQ202" s="89">
        <f t="shared" si="88"/>
        <v>0</v>
      </c>
    </row>
    <row r="203" spans="1:69" x14ac:dyDescent="0.3">
      <c r="A203" s="119" t="s">
        <v>191</v>
      </c>
      <c r="B203" s="119" t="s">
        <v>336</v>
      </c>
      <c r="C203" s="120">
        <v>407</v>
      </c>
      <c r="D203" s="119" t="s">
        <v>552</v>
      </c>
      <c r="E203" s="119" t="s">
        <v>191</v>
      </c>
      <c r="F203" s="119" t="s">
        <v>340</v>
      </c>
      <c r="G203" s="121" t="s">
        <v>516</v>
      </c>
      <c r="H203" s="122">
        <v>103</v>
      </c>
      <c r="I203" s="124" t="s">
        <v>342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/>
      <c r="S203" s="41"/>
      <c r="T203" s="41"/>
      <c r="U203" s="41"/>
      <c r="V203" s="93">
        <f t="shared" si="68"/>
        <v>0</v>
      </c>
      <c r="W203" s="94">
        <v>0</v>
      </c>
      <c r="X203" s="105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>
        <v>0</v>
      </c>
      <c r="AF203" s="41">
        <v>0</v>
      </c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5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>
        <v>0</v>
      </c>
      <c r="AT203" s="41">
        <v>0</v>
      </c>
      <c r="AU203" s="41">
        <v>0</v>
      </c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5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5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119" t="s">
        <v>191</v>
      </c>
      <c r="B204" s="119" t="s">
        <v>336</v>
      </c>
      <c r="C204" s="120">
        <v>407</v>
      </c>
      <c r="D204" s="119" t="s">
        <v>552</v>
      </c>
      <c r="E204" s="119" t="s">
        <v>191</v>
      </c>
      <c r="F204" s="119" t="s">
        <v>340</v>
      </c>
      <c r="G204" s="121" t="s">
        <v>516</v>
      </c>
      <c r="H204" s="122">
        <v>289</v>
      </c>
      <c r="I204" s="124" t="s">
        <v>341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/>
      <c r="S204" s="41"/>
      <c r="T204" s="41"/>
      <c r="U204" s="41"/>
      <c r="V204" s="93">
        <f t="shared" si="68"/>
        <v>0</v>
      </c>
      <c r="W204" s="94">
        <v>0</v>
      </c>
      <c r="X204" s="105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>
        <v>0</v>
      </c>
      <c r="AF204" s="41">
        <v>0</v>
      </c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5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>
        <v>0</v>
      </c>
      <c r="AT204" s="41">
        <v>0</v>
      </c>
      <c r="AU204" s="41">
        <v>0</v>
      </c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5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5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119" t="s">
        <v>191</v>
      </c>
      <c r="B205" s="119" t="s">
        <v>190</v>
      </c>
      <c r="C205" s="120">
        <v>407</v>
      </c>
      <c r="D205" s="119" t="s">
        <v>552</v>
      </c>
      <c r="E205" s="119" t="s">
        <v>191</v>
      </c>
      <c r="F205" s="119" t="s">
        <v>340</v>
      </c>
      <c r="G205" s="121" t="s">
        <v>516</v>
      </c>
      <c r="H205" s="122">
        <v>31817</v>
      </c>
      <c r="I205" s="124" t="s">
        <v>598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/>
      <c r="S205" s="41"/>
      <c r="T205" s="41"/>
      <c r="U205" s="41"/>
      <c r="V205" s="93">
        <f t="shared" si="68"/>
        <v>0</v>
      </c>
      <c r="W205" s="94">
        <v>0</v>
      </c>
      <c r="X205" s="105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>
        <v>0</v>
      </c>
      <c r="AF205" s="41">
        <v>0</v>
      </c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5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>
        <v>0</v>
      </c>
      <c r="AT205" s="41">
        <v>0</v>
      </c>
      <c r="AU205" s="41">
        <v>0</v>
      </c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5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5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119" t="s">
        <v>191</v>
      </c>
      <c r="B206" s="119" t="s">
        <v>336</v>
      </c>
      <c r="C206" s="120">
        <v>407</v>
      </c>
      <c r="D206" s="119" t="s">
        <v>552</v>
      </c>
      <c r="E206" s="119" t="s">
        <v>191</v>
      </c>
      <c r="F206" s="119" t="s">
        <v>340</v>
      </c>
      <c r="G206" s="121" t="s">
        <v>516</v>
      </c>
      <c r="H206" s="122">
        <v>14717</v>
      </c>
      <c r="I206" s="124" t="s">
        <v>337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/>
      <c r="S206" s="41"/>
      <c r="T206" s="41"/>
      <c r="U206" s="41"/>
      <c r="V206" s="93">
        <f t="shared" si="68"/>
        <v>0</v>
      </c>
      <c r="W206" s="94">
        <v>0</v>
      </c>
      <c r="X206" s="105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>
        <v>0</v>
      </c>
      <c r="AF206" s="41">
        <v>0</v>
      </c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5">
        <f t="shared" si="71"/>
        <v>0</v>
      </c>
      <c r="AN206" s="41">
        <v>0</v>
      </c>
      <c r="AO206" s="41">
        <v>0</v>
      </c>
      <c r="AP206" s="41">
        <v>0</v>
      </c>
      <c r="AQ206" s="41">
        <v>0</v>
      </c>
      <c r="AR206" s="41">
        <v>0</v>
      </c>
      <c r="AS206" s="41">
        <v>0</v>
      </c>
      <c r="AT206" s="41">
        <v>0</v>
      </c>
      <c r="AU206" s="41">
        <v>0</v>
      </c>
      <c r="AV206" s="41"/>
      <c r="AW206" s="41"/>
      <c r="AX206" s="41"/>
      <c r="AY206" s="41"/>
      <c r="AZ206" s="93">
        <f t="shared" si="72"/>
        <v>0</v>
      </c>
      <c r="BA206" s="94">
        <v>0</v>
      </c>
      <c r="BB206" s="105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5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119" t="s">
        <v>191</v>
      </c>
      <c r="B207" s="119" t="s">
        <v>336</v>
      </c>
      <c r="C207" s="120">
        <v>407</v>
      </c>
      <c r="D207" s="119" t="s">
        <v>552</v>
      </c>
      <c r="E207" s="119" t="s">
        <v>191</v>
      </c>
      <c r="F207" s="119" t="s">
        <v>340</v>
      </c>
      <c r="G207" s="121" t="s">
        <v>516</v>
      </c>
      <c r="H207" s="122">
        <v>18573</v>
      </c>
      <c r="I207" s="124" t="s">
        <v>339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/>
      <c r="S207" s="41"/>
      <c r="T207" s="41"/>
      <c r="U207" s="41"/>
      <c r="V207" s="93">
        <f t="shared" si="68"/>
        <v>0</v>
      </c>
      <c r="W207" s="94">
        <v>0</v>
      </c>
      <c r="X207" s="105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>
        <v>0</v>
      </c>
      <c r="AF207" s="41">
        <v>0</v>
      </c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5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>
        <v>0</v>
      </c>
      <c r="AT207" s="41">
        <v>0</v>
      </c>
      <c r="AU207" s="41">
        <v>0</v>
      </c>
      <c r="AV207" s="41"/>
      <c r="AW207" s="41"/>
      <c r="AX207" s="41"/>
      <c r="AY207" s="41"/>
      <c r="AZ207" s="93">
        <f t="shared" si="72"/>
        <v>0</v>
      </c>
      <c r="BA207" s="94">
        <v>0</v>
      </c>
      <c r="BB207" s="105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5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119" t="s">
        <v>191</v>
      </c>
      <c r="B208" s="119" t="s">
        <v>336</v>
      </c>
      <c r="C208" s="120">
        <v>407</v>
      </c>
      <c r="D208" s="119" t="s">
        <v>552</v>
      </c>
      <c r="E208" s="119" t="s">
        <v>191</v>
      </c>
      <c r="F208" s="119" t="s">
        <v>340</v>
      </c>
      <c r="G208" s="121" t="s">
        <v>516</v>
      </c>
      <c r="H208" s="122">
        <v>26116</v>
      </c>
      <c r="I208" s="124" t="s">
        <v>599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/>
      <c r="S208" s="41"/>
      <c r="T208" s="41"/>
      <c r="U208" s="41"/>
      <c r="V208" s="93">
        <f t="shared" si="68"/>
        <v>0</v>
      </c>
      <c r="W208" s="94">
        <v>0</v>
      </c>
      <c r="X208" s="105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>
        <v>0</v>
      </c>
      <c r="AF208" s="41">
        <v>0</v>
      </c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5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>
        <v>0</v>
      </c>
      <c r="AT208" s="41">
        <v>0</v>
      </c>
      <c r="AU208" s="41">
        <v>0</v>
      </c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5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5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119" t="s">
        <v>191</v>
      </c>
      <c r="B209" s="119" t="s">
        <v>336</v>
      </c>
      <c r="C209" s="120">
        <v>407</v>
      </c>
      <c r="D209" s="119" t="s">
        <v>552</v>
      </c>
      <c r="E209" s="119" t="s">
        <v>191</v>
      </c>
      <c r="F209" s="119" t="s">
        <v>340</v>
      </c>
      <c r="G209" s="121" t="s">
        <v>516</v>
      </c>
      <c r="H209" s="122">
        <v>26631</v>
      </c>
      <c r="I209" s="124" t="s">
        <v>600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/>
      <c r="S209" s="41"/>
      <c r="T209" s="41"/>
      <c r="U209" s="41"/>
      <c r="V209" s="93">
        <f t="shared" si="68"/>
        <v>0</v>
      </c>
      <c r="W209" s="94">
        <v>0</v>
      </c>
      <c r="X209" s="105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>
        <v>0</v>
      </c>
      <c r="AF209" s="41">
        <v>0</v>
      </c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5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>
        <v>0</v>
      </c>
      <c r="AT209" s="41">
        <v>0</v>
      </c>
      <c r="AU209" s="41">
        <v>0</v>
      </c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5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5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119" t="s">
        <v>191</v>
      </c>
      <c r="B210" s="119" t="s">
        <v>336</v>
      </c>
      <c r="C210" s="120">
        <v>407</v>
      </c>
      <c r="D210" s="119" t="s">
        <v>552</v>
      </c>
      <c r="E210" s="119" t="s">
        <v>191</v>
      </c>
      <c r="F210" s="119" t="s">
        <v>340</v>
      </c>
      <c r="G210" s="121" t="s">
        <v>516</v>
      </c>
      <c r="H210" s="122">
        <v>26839</v>
      </c>
      <c r="I210" s="124" t="s">
        <v>601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/>
      <c r="S210" s="41"/>
      <c r="T210" s="41"/>
      <c r="U210" s="41"/>
      <c r="V210" s="93">
        <f t="shared" si="68"/>
        <v>0</v>
      </c>
      <c r="W210" s="94">
        <v>0</v>
      </c>
      <c r="X210" s="105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>
        <v>0</v>
      </c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5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>
        <v>0</v>
      </c>
      <c r="AT210" s="41">
        <v>0</v>
      </c>
      <c r="AU210" s="41">
        <v>0</v>
      </c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5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5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119" t="s">
        <v>69</v>
      </c>
      <c r="B211" s="119" t="s">
        <v>70</v>
      </c>
      <c r="C211" s="120">
        <v>406</v>
      </c>
      <c r="D211" s="119" t="s">
        <v>561</v>
      </c>
      <c r="E211" s="119" t="s">
        <v>69</v>
      </c>
      <c r="F211" s="119" t="s">
        <v>70</v>
      </c>
      <c r="G211" s="121" t="s">
        <v>517</v>
      </c>
      <c r="H211" s="122">
        <v>26060</v>
      </c>
      <c r="I211" s="124" t="s">
        <v>602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/>
      <c r="S211" s="41"/>
      <c r="T211" s="41"/>
      <c r="U211" s="41"/>
      <c r="V211" s="93">
        <f t="shared" si="68"/>
        <v>0</v>
      </c>
      <c r="W211" s="94">
        <v>0</v>
      </c>
      <c r="X211" s="105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>
        <v>0</v>
      </c>
      <c r="AF211" s="41">
        <v>0</v>
      </c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5">
        <f t="shared" si="71"/>
        <v>0</v>
      </c>
      <c r="AN211" s="41">
        <v>0</v>
      </c>
      <c r="AO211" s="41">
        <v>0</v>
      </c>
      <c r="AP211" s="41">
        <v>0</v>
      </c>
      <c r="AQ211" s="41">
        <v>1</v>
      </c>
      <c r="AR211" s="41">
        <v>0</v>
      </c>
      <c r="AS211" s="41">
        <v>0</v>
      </c>
      <c r="AT211" s="41">
        <v>0</v>
      </c>
      <c r="AU211" s="41">
        <v>0</v>
      </c>
      <c r="AV211" s="41"/>
      <c r="AW211" s="41"/>
      <c r="AX211" s="41"/>
      <c r="AY211" s="41"/>
      <c r="AZ211" s="93">
        <f t="shared" si="72"/>
        <v>1</v>
      </c>
      <c r="BA211" s="94">
        <v>0</v>
      </c>
      <c r="BB211" s="105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1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5">
        <f t="shared" si="86"/>
        <v>0</v>
      </c>
      <c r="BP211" s="87">
        <f t="shared" si="87"/>
        <v>1</v>
      </c>
      <c r="BQ211" s="89">
        <f t="shared" si="88"/>
        <v>0</v>
      </c>
    </row>
    <row r="212" spans="1:69" x14ac:dyDescent="0.3">
      <c r="A212" s="119" t="s">
        <v>69</v>
      </c>
      <c r="B212" s="119" t="s">
        <v>70</v>
      </c>
      <c r="C212" s="120">
        <v>406</v>
      </c>
      <c r="D212" s="119" t="s">
        <v>561</v>
      </c>
      <c r="E212" s="119" t="s">
        <v>69</v>
      </c>
      <c r="F212" s="119" t="s">
        <v>70</v>
      </c>
      <c r="G212" s="121" t="s">
        <v>516</v>
      </c>
      <c r="H212" s="125">
        <v>163</v>
      </c>
      <c r="I212" s="124" t="s">
        <v>74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/>
      <c r="S212" s="41"/>
      <c r="T212" s="41"/>
      <c r="U212" s="41"/>
      <c r="V212" s="93">
        <f t="shared" si="68"/>
        <v>0</v>
      </c>
      <c r="W212" s="94">
        <v>0</v>
      </c>
      <c r="X212" s="105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>
        <v>0</v>
      </c>
      <c r="AF212" s="41">
        <v>0</v>
      </c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5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>
        <v>1</v>
      </c>
      <c r="AT212" s="41">
        <v>0</v>
      </c>
      <c r="AU212" s="41">
        <v>0</v>
      </c>
      <c r="AV212" s="41"/>
      <c r="AW212" s="41"/>
      <c r="AX212" s="41"/>
      <c r="AY212" s="41"/>
      <c r="AZ212" s="93">
        <f t="shared" si="72"/>
        <v>1</v>
      </c>
      <c r="BA212" s="94">
        <v>0</v>
      </c>
      <c r="BB212" s="105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1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5">
        <f t="shared" si="86"/>
        <v>0</v>
      </c>
      <c r="BP212" s="87">
        <f t="shared" si="87"/>
        <v>1</v>
      </c>
      <c r="BQ212" s="89">
        <f t="shared" si="88"/>
        <v>0</v>
      </c>
    </row>
    <row r="213" spans="1:69" x14ac:dyDescent="0.3">
      <c r="A213" s="119" t="s">
        <v>69</v>
      </c>
      <c r="B213" s="119" t="s">
        <v>70</v>
      </c>
      <c r="C213" s="120">
        <v>406</v>
      </c>
      <c r="D213" s="119" t="s">
        <v>561</v>
      </c>
      <c r="E213" s="119" t="s">
        <v>69</v>
      </c>
      <c r="F213" s="119" t="s">
        <v>70</v>
      </c>
      <c r="G213" s="121" t="s">
        <v>516</v>
      </c>
      <c r="H213" s="125">
        <v>164</v>
      </c>
      <c r="I213" s="124" t="s">
        <v>71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1</v>
      </c>
      <c r="R213" s="41"/>
      <c r="S213" s="41"/>
      <c r="T213" s="41"/>
      <c r="U213" s="41"/>
      <c r="V213" s="93">
        <f t="shared" si="68"/>
        <v>1</v>
      </c>
      <c r="W213" s="94">
        <v>0</v>
      </c>
      <c r="X213" s="105">
        <f t="shared" si="69"/>
        <v>0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>
        <v>0</v>
      </c>
      <c r="AF213" s="41">
        <v>0</v>
      </c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5">
        <f t="shared" si="71"/>
        <v>0</v>
      </c>
      <c r="AN213" s="41">
        <v>0</v>
      </c>
      <c r="AO213" s="41">
        <v>0</v>
      </c>
      <c r="AP213" s="41">
        <v>0</v>
      </c>
      <c r="AQ213" s="41">
        <v>0</v>
      </c>
      <c r="AR213" s="41">
        <v>0</v>
      </c>
      <c r="AS213" s="41">
        <v>0</v>
      </c>
      <c r="AT213" s="41">
        <v>0</v>
      </c>
      <c r="AU213" s="41">
        <v>1</v>
      </c>
      <c r="AV213" s="41"/>
      <c r="AW213" s="41"/>
      <c r="AX213" s="41"/>
      <c r="AY213" s="41"/>
      <c r="AZ213" s="93">
        <f t="shared" si="72"/>
        <v>1</v>
      </c>
      <c r="BA213" s="94">
        <v>0</v>
      </c>
      <c r="BB213" s="105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2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5">
        <f t="shared" si="86"/>
        <v>0</v>
      </c>
      <c r="BP213" s="87">
        <f t="shared" si="87"/>
        <v>2</v>
      </c>
      <c r="BQ213" s="89">
        <f t="shared" si="88"/>
        <v>0</v>
      </c>
    </row>
    <row r="214" spans="1:69" x14ac:dyDescent="0.3">
      <c r="A214" s="119" t="s">
        <v>69</v>
      </c>
      <c r="B214" s="119" t="s">
        <v>70</v>
      </c>
      <c r="C214" s="120">
        <v>406</v>
      </c>
      <c r="D214" s="119" t="s">
        <v>561</v>
      </c>
      <c r="E214" s="119" t="s">
        <v>69</v>
      </c>
      <c r="F214" s="119" t="s">
        <v>70</v>
      </c>
      <c r="G214" s="121" t="s">
        <v>516</v>
      </c>
      <c r="H214" s="125">
        <v>165</v>
      </c>
      <c r="I214" s="124" t="s">
        <v>75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/>
      <c r="S214" s="41"/>
      <c r="T214" s="41"/>
      <c r="U214" s="41"/>
      <c r="V214" s="93">
        <f t="shared" si="68"/>
        <v>0</v>
      </c>
      <c r="W214" s="94">
        <v>0</v>
      </c>
      <c r="X214" s="105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>
        <v>0</v>
      </c>
      <c r="AF214" s="41">
        <v>0</v>
      </c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5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>
        <v>0</v>
      </c>
      <c r="AT214" s="41">
        <v>0</v>
      </c>
      <c r="AU214" s="41">
        <v>0</v>
      </c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5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5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119" t="s">
        <v>69</v>
      </c>
      <c r="B215" s="119" t="s">
        <v>70</v>
      </c>
      <c r="C215" s="120">
        <v>406</v>
      </c>
      <c r="D215" s="119" t="s">
        <v>561</v>
      </c>
      <c r="E215" s="119" t="s">
        <v>69</v>
      </c>
      <c r="F215" s="119" t="s">
        <v>70</v>
      </c>
      <c r="G215" s="121" t="s">
        <v>516</v>
      </c>
      <c r="H215" s="125">
        <v>166</v>
      </c>
      <c r="I215" s="124" t="s">
        <v>68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/>
      <c r="S215" s="41"/>
      <c r="T215" s="41"/>
      <c r="U215" s="41"/>
      <c r="V215" s="93">
        <f t="shared" si="68"/>
        <v>0</v>
      </c>
      <c r="W215" s="94">
        <v>0</v>
      </c>
      <c r="X215" s="105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>
        <v>0</v>
      </c>
      <c r="AF215" s="41">
        <v>0</v>
      </c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5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>
        <v>0</v>
      </c>
      <c r="AT215" s="41">
        <v>0</v>
      </c>
      <c r="AU215" s="41">
        <v>0</v>
      </c>
      <c r="AV215" s="41"/>
      <c r="AW215" s="41"/>
      <c r="AX215" s="41"/>
      <c r="AY215" s="41"/>
      <c r="AZ215" s="93">
        <f t="shared" si="72"/>
        <v>0</v>
      </c>
      <c r="BA215" s="94">
        <v>0</v>
      </c>
      <c r="BB215" s="105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5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119" t="s">
        <v>69</v>
      </c>
      <c r="B216" s="119" t="s">
        <v>70</v>
      </c>
      <c r="C216" s="120">
        <v>406</v>
      </c>
      <c r="D216" s="119" t="s">
        <v>561</v>
      </c>
      <c r="E216" s="119" t="s">
        <v>69</v>
      </c>
      <c r="F216" s="119" t="s">
        <v>70</v>
      </c>
      <c r="G216" s="121" t="s">
        <v>516</v>
      </c>
      <c r="H216" s="125">
        <v>167</v>
      </c>
      <c r="I216" s="124" t="s">
        <v>73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/>
      <c r="S216" s="41"/>
      <c r="T216" s="41"/>
      <c r="U216" s="41"/>
      <c r="V216" s="93">
        <f t="shared" si="68"/>
        <v>0</v>
      </c>
      <c r="W216" s="94">
        <v>0</v>
      </c>
      <c r="X216" s="105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>
        <v>0</v>
      </c>
      <c r="AF216" s="41">
        <v>0</v>
      </c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5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>
        <v>0</v>
      </c>
      <c r="AT216" s="41">
        <v>0</v>
      </c>
      <c r="AU216" s="41">
        <v>0</v>
      </c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5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5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119" t="s">
        <v>69</v>
      </c>
      <c r="B217" s="119" t="s">
        <v>70</v>
      </c>
      <c r="C217" s="120">
        <v>406</v>
      </c>
      <c r="D217" s="119" t="s">
        <v>561</v>
      </c>
      <c r="E217" s="119" t="s">
        <v>69</v>
      </c>
      <c r="F217" s="119" t="s">
        <v>70</v>
      </c>
      <c r="G217" s="121" t="s">
        <v>516</v>
      </c>
      <c r="H217" s="125">
        <v>294</v>
      </c>
      <c r="I217" s="124" t="s">
        <v>72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/>
      <c r="S217" s="41"/>
      <c r="T217" s="41"/>
      <c r="U217" s="41"/>
      <c r="V217" s="93">
        <f t="shared" si="68"/>
        <v>0</v>
      </c>
      <c r="W217" s="94">
        <v>0</v>
      </c>
      <c r="X217" s="105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>
        <v>0</v>
      </c>
      <c r="AF217" s="41">
        <v>0</v>
      </c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5">
        <f t="shared" si="71"/>
        <v>0</v>
      </c>
      <c r="AN217" s="41">
        <v>0</v>
      </c>
      <c r="AO217" s="41">
        <v>0</v>
      </c>
      <c r="AP217" s="41">
        <v>0</v>
      </c>
      <c r="AQ217" s="41">
        <v>1</v>
      </c>
      <c r="AR217" s="41">
        <v>0</v>
      </c>
      <c r="AS217" s="41">
        <v>0</v>
      </c>
      <c r="AT217" s="41">
        <v>0</v>
      </c>
      <c r="AU217" s="41">
        <v>0</v>
      </c>
      <c r="AV217" s="41"/>
      <c r="AW217" s="41"/>
      <c r="AX217" s="41"/>
      <c r="AY217" s="41"/>
      <c r="AZ217" s="93">
        <f t="shared" si="72"/>
        <v>1</v>
      </c>
      <c r="BA217" s="94">
        <v>0</v>
      </c>
      <c r="BB217" s="105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1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5">
        <f t="shared" si="86"/>
        <v>0</v>
      </c>
      <c r="BP217" s="87">
        <f t="shared" si="87"/>
        <v>1</v>
      </c>
      <c r="BQ217" s="89">
        <f t="shared" si="88"/>
        <v>0</v>
      </c>
    </row>
    <row r="218" spans="1:69" x14ac:dyDescent="0.3">
      <c r="A218" s="119" t="s">
        <v>69</v>
      </c>
      <c r="B218" s="119" t="s">
        <v>70</v>
      </c>
      <c r="C218" s="120">
        <v>406</v>
      </c>
      <c r="D218" s="119" t="s">
        <v>561</v>
      </c>
      <c r="E218" s="119" t="s">
        <v>69</v>
      </c>
      <c r="F218" s="119" t="s">
        <v>70</v>
      </c>
      <c r="G218" s="121" t="s">
        <v>517</v>
      </c>
      <c r="H218" s="125">
        <v>31810</v>
      </c>
      <c r="I218" s="124" t="s">
        <v>603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/>
      <c r="S218" s="41"/>
      <c r="T218" s="41"/>
      <c r="U218" s="41"/>
      <c r="V218" s="93">
        <f t="shared" si="68"/>
        <v>0</v>
      </c>
      <c r="W218" s="94">
        <v>0</v>
      </c>
      <c r="X218" s="105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>
        <v>0</v>
      </c>
      <c r="AF218" s="41">
        <v>0</v>
      </c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5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>
        <v>0</v>
      </c>
      <c r="AT218" s="41">
        <v>0</v>
      </c>
      <c r="AU218" s="41">
        <v>0</v>
      </c>
      <c r="AV218" s="41"/>
      <c r="AW218" s="41"/>
      <c r="AX218" s="41"/>
      <c r="AY218" s="41"/>
      <c r="AZ218" s="93">
        <f t="shared" si="72"/>
        <v>0</v>
      </c>
      <c r="BA218" s="94">
        <v>0</v>
      </c>
      <c r="BB218" s="105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5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119" t="s">
        <v>69</v>
      </c>
      <c r="B219" s="119" t="s">
        <v>70</v>
      </c>
      <c r="C219" s="120">
        <v>406</v>
      </c>
      <c r="D219" s="119" t="s">
        <v>561</v>
      </c>
      <c r="E219" s="119" t="s">
        <v>69</v>
      </c>
      <c r="F219" s="119" t="s">
        <v>70</v>
      </c>
      <c r="G219" s="121" t="s">
        <v>516</v>
      </c>
      <c r="H219" s="125">
        <v>295</v>
      </c>
      <c r="I219" s="124" t="s">
        <v>76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/>
      <c r="S219" s="41"/>
      <c r="T219" s="41"/>
      <c r="U219" s="41"/>
      <c r="V219" s="93">
        <f t="shared" si="68"/>
        <v>0</v>
      </c>
      <c r="W219" s="94">
        <v>0</v>
      </c>
      <c r="X219" s="105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>
        <v>0</v>
      </c>
      <c r="AF219" s="41">
        <v>0</v>
      </c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5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>
        <v>0</v>
      </c>
      <c r="AT219" s="41">
        <v>0</v>
      </c>
      <c r="AU219" s="41">
        <v>0</v>
      </c>
      <c r="AV219" s="41"/>
      <c r="AW219" s="41"/>
      <c r="AX219" s="41"/>
      <c r="AY219" s="41"/>
      <c r="AZ219" s="93">
        <f t="shared" si="72"/>
        <v>0</v>
      </c>
      <c r="BA219" s="94">
        <v>0</v>
      </c>
      <c r="BB219" s="105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5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119" t="s">
        <v>69</v>
      </c>
      <c r="B220" s="119" t="s">
        <v>70</v>
      </c>
      <c r="C220" s="120">
        <v>406</v>
      </c>
      <c r="D220" s="119" t="s">
        <v>561</v>
      </c>
      <c r="E220" s="119" t="s">
        <v>69</v>
      </c>
      <c r="F220" s="119" t="s">
        <v>70</v>
      </c>
      <c r="G220" s="121" t="s">
        <v>516</v>
      </c>
      <c r="H220" s="125">
        <v>31703</v>
      </c>
      <c r="I220" s="124" t="s">
        <v>604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/>
      <c r="S220" s="41"/>
      <c r="T220" s="41"/>
      <c r="U220" s="41"/>
      <c r="V220" s="93">
        <f t="shared" si="68"/>
        <v>0</v>
      </c>
      <c r="W220" s="94">
        <v>0</v>
      </c>
      <c r="X220" s="105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>
        <v>0</v>
      </c>
      <c r="AF220" s="41">
        <v>0</v>
      </c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5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>
        <v>0</v>
      </c>
      <c r="AT220" s="41">
        <v>0</v>
      </c>
      <c r="AU220" s="41">
        <v>0</v>
      </c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5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5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119" t="s">
        <v>69</v>
      </c>
      <c r="B221" s="119" t="s">
        <v>70</v>
      </c>
      <c r="C221" s="120">
        <v>406</v>
      </c>
      <c r="D221" s="119" t="s">
        <v>561</v>
      </c>
      <c r="E221" s="119" t="s">
        <v>69</v>
      </c>
      <c r="F221" s="119" t="s">
        <v>70</v>
      </c>
      <c r="G221" s="121" t="s">
        <v>516</v>
      </c>
      <c r="H221" s="125">
        <v>6763</v>
      </c>
      <c r="I221" s="124" t="s">
        <v>77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/>
      <c r="S221" s="41"/>
      <c r="T221" s="41"/>
      <c r="U221" s="41"/>
      <c r="V221" s="93">
        <f t="shared" si="68"/>
        <v>0</v>
      </c>
      <c r="W221" s="94">
        <v>0</v>
      </c>
      <c r="X221" s="105">
        <f t="shared" si="69"/>
        <v>0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>
        <v>0</v>
      </c>
      <c r="AE221" s="41">
        <v>0</v>
      </c>
      <c r="AF221" s="41">
        <v>0</v>
      </c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5">
        <f t="shared" si="71"/>
        <v>0</v>
      </c>
      <c r="AN221" s="41">
        <v>0</v>
      </c>
      <c r="AO221" s="41">
        <v>0</v>
      </c>
      <c r="AP221" s="41">
        <v>0</v>
      </c>
      <c r="AQ221" s="41">
        <v>0</v>
      </c>
      <c r="AR221" s="41">
        <v>0</v>
      </c>
      <c r="AS221" s="41">
        <v>0</v>
      </c>
      <c r="AT221" s="41">
        <v>0</v>
      </c>
      <c r="AU221" s="41">
        <v>0</v>
      </c>
      <c r="AV221" s="41"/>
      <c r="AW221" s="41"/>
      <c r="AX221" s="41"/>
      <c r="AY221" s="41"/>
      <c r="AZ221" s="93">
        <f t="shared" si="72"/>
        <v>0</v>
      </c>
      <c r="BA221" s="94">
        <v>0</v>
      </c>
      <c r="BB221" s="105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5">
        <f t="shared" si="86"/>
        <v>0</v>
      </c>
      <c r="BP221" s="87">
        <f t="shared" si="87"/>
        <v>0</v>
      </c>
      <c r="BQ221" s="89">
        <f t="shared" si="88"/>
        <v>0</v>
      </c>
    </row>
    <row r="222" spans="1:69" x14ac:dyDescent="0.3">
      <c r="A222" s="119" t="s">
        <v>69</v>
      </c>
      <c r="B222" s="119" t="s">
        <v>70</v>
      </c>
      <c r="C222" s="120">
        <v>406</v>
      </c>
      <c r="D222" s="119" t="s">
        <v>561</v>
      </c>
      <c r="E222" s="119" t="s">
        <v>69</v>
      </c>
      <c r="F222" s="119" t="s">
        <v>70</v>
      </c>
      <c r="G222" s="121" t="s">
        <v>516</v>
      </c>
      <c r="H222" s="125">
        <v>168</v>
      </c>
      <c r="I222" s="124" t="s">
        <v>78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0</v>
      </c>
      <c r="Q222" s="41">
        <v>0</v>
      </c>
      <c r="R222" s="41"/>
      <c r="S222" s="41"/>
      <c r="T222" s="41"/>
      <c r="U222" s="41"/>
      <c r="V222" s="93">
        <f t="shared" si="68"/>
        <v>0</v>
      </c>
      <c r="W222" s="94">
        <v>0</v>
      </c>
      <c r="X222" s="105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>
        <v>0</v>
      </c>
      <c r="AF222" s="41">
        <v>0</v>
      </c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5">
        <f t="shared" si="71"/>
        <v>0</v>
      </c>
      <c r="AN222" s="41">
        <v>0</v>
      </c>
      <c r="AO222" s="41">
        <v>1</v>
      </c>
      <c r="AP222" s="41">
        <v>0</v>
      </c>
      <c r="AQ222" s="41">
        <v>0</v>
      </c>
      <c r="AR222" s="41">
        <v>0</v>
      </c>
      <c r="AS222" s="41">
        <v>0</v>
      </c>
      <c r="AT222" s="41">
        <v>0</v>
      </c>
      <c r="AU222" s="41">
        <v>0</v>
      </c>
      <c r="AV222" s="41"/>
      <c r="AW222" s="41"/>
      <c r="AX222" s="41"/>
      <c r="AY222" s="41"/>
      <c r="AZ222" s="93">
        <f t="shared" si="72"/>
        <v>1</v>
      </c>
      <c r="BA222" s="94">
        <v>0</v>
      </c>
      <c r="BB222" s="105">
        <f t="shared" si="73"/>
        <v>0</v>
      </c>
      <c r="BC222" s="48">
        <f t="shared" si="74"/>
        <v>0</v>
      </c>
      <c r="BD222" s="48">
        <f t="shared" si="75"/>
        <v>1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5">
        <f t="shared" si="86"/>
        <v>0</v>
      </c>
      <c r="BP222" s="87">
        <f t="shared" si="87"/>
        <v>1</v>
      </c>
      <c r="BQ222" s="89">
        <f t="shared" si="88"/>
        <v>0</v>
      </c>
    </row>
    <row r="223" spans="1:69" x14ac:dyDescent="0.3">
      <c r="A223" s="119" t="s">
        <v>69</v>
      </c>
      <c r="B223" s="119" t="s">
        <v>70</v>
      </c>
      <c r="C223" s="120">
        <v>406</v>
      </c>
      <c r="D223" s="119" t="s">
        <v>561</v>
      </c>
      <c r="E223" s="119" t="s">
        <v>69</v>
      </c>
      <c r="F223" s="119" t="s">
        <v>70</v>
      </c>
      <c r="G223" s="121" t="s">
        <v>576</v>
      </c>
      <c r="H223" s="125">
        <v>169</v>
      </c>
      <c r="I223" s="124" t="s">
        <v>79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/>
      <c r="S223" s="41"/>
      <c r="T223" s="41"/>
      <c r="U223" s="41"/>
      <c r="V223" s="93">
        <f t="shared" si="68"/>
        <v>0</v>
      </c>
      <c r="W223" s="94">
        <v>0</v>
      </c>
      <c r="X223" s="105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>
        <v>0</v>
      </c>
      <c r="AF223" s="41">
        <v>0</v>
      </c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5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>
        <v>0</v>
      </c>
      <c r="AT223" s="41">
        <v>0</v>
      </c>
      <c r="AU223" s="41">
        <v>0</v>
      </c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5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5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119" t="s">
        <v>69</v>
      </c>
      <c r="B224" s="119" t="s">
        <v>70</v>
      </c>
      <c r="C224" s="120">
        <v>406</v>
      </c>
      <c r="D224" s="119" t="s">
        <v>561</v>
      </c>
      <c r="E224" s="119" t="s">
        <v>69</v>
      </c>
      <c r="F224" s="119" t="s">
        <v>70</v>
      </c>
      <c r="G224" s="121" t="s">
        <v>516</v>
      </c>
      <c r="H224" s="125">
        <v>26489</v>
      </c>
      <c r="I224" s="124" t="s">
        <v>235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/>
      <c r="S224" s="41"/>
      <c r="T224" s="41"/>
      <c r="U224" s="41"/>
      <c r="V224" s="93">
        <f t="shared" si="68"/>
        <v>0</v>
      </c>
      <c r="W224" s="94">
        <v>0</v>
      </c>
      <c r="X224" s="105">
        <f t="shared" si="69"/>
        <v>0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>
        <v>0</v>
      </c>
      <c r="AE224" s="41">
        <v>0</v>
      </c>
      <c r="AF224" s="41">
        <v>0</v>
      </c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5">
        <f t="shared" si="71"/>
        <v>0</v>
      </c>
      <c r="AN224" s="41">
        <v>0</v>
      </c>
      <c r="AO224" s="41">
        <v>0</v>
      </c>
      <c r="AP224" s="41">
        <v>0</v>
      </c>
      <c r="AQ224" s="41">
        <v>0</v>
      </c>
      <c r="AR224" s="41">
        <v>0</v>
      </c>
      <c r="AS224" s="41">
        <v>0</v>
      </c>
      <c r="AT224" s="41">
        <v>0</v>
      </c>
      <c r="AU224" s="41">
        <v>0</v>
      </c>
      <c r="AV224" s="41"/>
      <c r="AW224" s="41"/>
      <c r="AX224" s="41"/>
      <c r="AY224" s="41"/>
      <c r="AZ224" s="93">
        <f t="shared" si="72"/>
        <v>0</v>
      </c>
      <c r="BA224" s="94">
        <v>0</v>
      </c>
      <c r="BB224" s="105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5">
        <f t="shared" si="86"/>
        <v>0</v>
      </c>
      <c r="BP224" s="87">
        <f t="shared" si="87"/>
        <v>0</v>
      </c>
      <c r="BQ224" s="89">
        <f t="shared" si="88"/>
        <v>0</v>
      </c>
    </row>
    <row r="225" spans="1:69" x14ac:dyDescent="0.3">
      <c r="A225" s="119" t="s">
        <v>69</v>
      </c>
      <c r="B225" s="119" t="s">
        <v>107</v>
      </c>
      <c r="C225" s="120">
        <v>406</v>
      </c>
      <c r="D225" s="119" t="s">
        <v>561</v>
      </c>
      <c r="E225" s="119" t="s">
        <v>69</v>
      </c>
      <c r="F225" s="119" t="s">
        <v>70</v>
      </c>
      <c r="G225" s="121" t="s">
        <v>516</v>
      </c>
      <c r="H225" s="125">
        <v>26490</v>
      </c>
      <c r="I225" s="124" t="s">
        <v>605</v>
      </c>
      <c r="J225" s="41">
        <v>0</v>
      </c>
      <c r="K225" s="41">
        <v>0</v>
      </c>
      <c r="L225" s="41">
        <v>0</v>
      </c>
      <c r="M225" s="41">
        <v>1</v>
      </c>
      <c r="N225" s="41">
        <v>0</v>
      </c>
      <c r="O225" s="41">
        <v>0</v>
      </c>
      <c r="P225" s="41">
        <v>0</v>
      </c>
      <c r="Q225" s="41">
        <v>0</v>
      </c>
      <c r="R225" s="41"/>
      <c r="S225" s="41"/>
      <c r="T225" s="41"/>
      <c r="U225" s="41"/>
      <c r="V225" s="93">
        <f t="shared" si="68"/>
        <v>1</v>
      </c>
      <c r="W225" s="94">
        <v>0</v>
      </c>
      <c r="X225" s="105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>
        <v>0</v>
      </c>
      <c r="AE225" s="41">
        <v>0</v>
      </c>
      <c r="AF225" s="41">
        <v>0</v>
      </c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5">
        <f t="shared" si="71"/>
        <v>0</v>
      </c>
      <c r="AN225" s="41">
        <v>0</v>
      </c>
      <c r="AO225" s="41">
        <v>0</v>
      </c>
      <c r="AP225" s="41">
        <v>0</v>
      </c>
      <c r="AQ225" s="41">
        <v>1</v>
      </c>
      <c r="AR225" s="41">
        <v>0</v>
      </c>
      <c r="AS225" s="41">
        <v>0</v>
      </c>
      <c r="AT225" s="41">
        <v>0</v>
      </c>
      <c r="AU225" s="41">
        <v>0</v>
      </c>
      <c r="AV225" s="41"/>
      <c r="AW225" s="41"/>
      <c r="AX225" s="41"/>
      <c r="AY225" s="41"/>
      <c r="AZ225" s="93">
        <f t="shared" si="72"/>
        <v>1</v>
      </c>
      <c r="BA225" s="94">
        <v>0</v>
      </c>
      <c r="BB225" s="105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2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5">
        <f t="shared" si="86"/>
        <v>0</v>
      </c>
      <c r="BP225" s="87">
        <f t="shared" si="87"/>
        <v>2</v>
      </c>
      <c r="BQ225" s="89">
        <f t="shared" si="88"/>
        <v>0</v>
      </c>
    </row>
    <row r="226" spans="1:69" x14ac:dyDescent="0.3">
      <c r="A226" s="119" t="s">
        <v>69</v>
      </c>
      <c r="B226" s="119" t="s">
        <v>70</v>
      </c>
      <c r="C226" s="120">
        <v>406</v>
      </c>
      <c r="D226" s="119" t="s">
        <v>561</v>
      </c>
      <c r="E226" s="119" t="s">
        <v>69</v>
      </c>
      <c r="F226" s="119" t="s">
        <v>70</v>
      </c>
      <c r="G226" s="121" t="s">
        <v>516</v>
      </c>
      <c r="H226" s="125">
        <v>31356</v>
      </c>
      <c r="I226" s="124" t="s">
        <v>606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/>
      <c r="S226" s="41"/>
      <c r="T226" s="41"/>
      <c r="U226" s="41"/>
      <c r="V226" s="93">
        <f t="shared" si="68"/>
        <v>0</v>
      </c>
      <c r="W226" s="94">
        <v>0</v>
      </c>
      <c r="X226" s="105">
        <f t="shared" si="69"/>
        <v>0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>
        <v>0</v>
      </c>
      <c r="AE226" s="41">
        <v>0</v>
      </c>
      <c r="AF226" s="41">
        <v>0</v>
      </c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5">
        <f t="shared" si="71"/>
        <v>0</v>
      </c>
      <c r="AN226" s="41">
        <v>0</v>
      </c>
      <c r="AO226" s="41">
        <v>0</v>
      </c>
      <c r="AP226" s="41">
        <v>0</v>
      </c>
      <c r="AQ226" s="41">
        <v>0</v>
      </c>
      <c r="AR226" s="41">
        <v>0</v>
      </c>
      <c r="AS226" s="41">
        <v>1</v>
      </c>
      <c r="AT226" s="41">
        <v>0</v>
      </c>
      <c r="AU226" s="41">
        <v>0</v>
      </c>
      <c r="AV226" s="41"/>
      <c r="AW226" s="41"/>
      <c r="AX226" s="41"/>
      <c r="AY226" s="41"/>
      <c r="AZ226" s="93">
        <f t="shared" si="72"/>
        <v>1</v>
      </c>
      <c r="BA226" s="94">
        <v>0</v>
      </c>
      <c r="BB226" s="105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1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5">
        <f t="shared" si="86"/>
        <v>0</v>
      </c>
      <c r="BP226" s="87">
        <f t="shared" si="87"/>
        <v>1</v>
      </c>
      <c r="BQ226" s="89">
        <f t="shared" si="88"/>
        <v>0</v>
      </c>
    </row>
    <row r="227" spans="1:69" x14ac:dyDescent="0.3">
      <c r="A227" s="119" t="s">
        <v>69</v>
      </c>
      <c r="B227" s="119" t="s">
        <v>70</v>
      </c>
      <c r="C227" s="120">
        <v>406</v>
      </c>
      <c r="D227" s="119" t="s">
        <v>561</v>
      </c>
      <c r="E227" s="119" t="s">
        <v>69</v>
      </c>
      <c r="F227" s="119" t="s">
        <v>70</v>
      </c>
      <c r="G227" s="121" t="s">
        <v>516</v>
      </c>
      <c r="H227" s="125">
        <v>26486</v>
      </c>
      <c r="I227" s="124" t="s">
        <v>607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/>
      <c r="S227" s="41"/>
      <c r="T227" s="41"/>
      <c r="U227" s="41"/>
      <c r="V227" s="93">
        <f t="shared" si="68"/>
        <v>0</v>
      </c>
      <c r="W227" s="94">
        <v>0</v>
      </c>
      <c r="X227" s="105">
        <f t="shared" si="69"/>
        <v>0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>
        <v>0</v>
      </c>
      <c r="AE227" s="41">
        <v>0</v>
      </c>
      <c r="AF227" s="41">
        <v>0</v>
      </c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5">
        <f t="shared" si="71"/>
        <v>0</v>
      </c>
      <c r="AN227" s="41">
        <v>0</v>
      </c>
      <c r="AO227" s="41">
        <v>0</v>
      </c>
      <c r="AP227" s="41">
        <v>0</v>
      </c>
      <c r="AQ227" s="41">
        <v>0</v>
      </c>
      <c r="AR227" s="41">
        <v>0</v>
      </c>
      <c r="AS227" s="41">
        <v>0</v>
      </c>
      <c r="AT227" s="41">
        <v>0</v>
      </c>
      <c r="AU227" s="41">
        <v>0</v>
      </c>
      <c r="AV227" s="41"/>
      <c r="AW227" s="41"/>
      <c r="AX227" s="41"/>
      <c r="AY227" s="41"/>
      <c r="AZ227" s="93">
        <f t="shared" si="72"/>
        <v>0</v>
      </c>
      <c r="BA227" s="94">
        <v>0</v>
      </c>
      <c r="BB227" s="105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5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119" t="s">
        <v>69</v>
      </c>
      <c r="B228" s="119" t="s">
        <v>70</v>
      </c>
      <c r="C228" s="120">
        <v>406</v>
      </c>
      <c r="D228" s="119" t="s">
        <v>561</v>
      </c>
      <c r="E228" s="119" t="s">
        <v>69</v>
      </c>
      <c r="F228" s="119" t="s">
        <v>70</v>
      </c>
      <c r="G228" s="121" t="s">
        <v>516</v>
      </c>
      <c r="H228" s="125">
        <v>26487</v>
      </c>
      <c r="I228" s="124" t="s">
        <v>608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0</v>
      </c>
      <c r="R228" s="41"/>
      <c r="S228" s="41"/>
      <c r="T228" s="41"/>
      <c r="U228" s="41"/>
      <c r="V228" s="93">
        <f t="shared" si="68"/>
        <v>0</v>
      </c>
      <c r="W228" s="94">
        <v>0</v>
      </c>
      <c r="X228" s="105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>
        <v>0</v>
      </c>
      <c r="AE228" s="41">
        <v>0</v>
      </c>
      <c r="AF228" s="41">
        <v>0</v>
      </c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5">
        <f t="shared" si="71"/>
        <v>0</v>
      </c>
      <c r="AN228" s="41">
        <v>0</v>
      </c>
      <c r="AO228" s="41">
        <v>1</v>
      </c>
      <c r="AP228" s="41">
        <v>0</v>
      </c>
      <c r="AQ228" s="41">
        <v>0</v>
      </c>
      <c r="AR228" s="41">
        <v>0</v>
      </c>
      <c r="AS228" s="41">
        <v>2</v>
      </c>
      <c r="AT228" s="41">
        <v>0</v>
      </c>
      <c r="AU228" s="41">
        <v>0</v>
      </c>
      <c r="AV228" s="41"/>
      <c r="AW228" s="41"/>
      <c r="AX228" s="41"/>
      <c r="AY228" s="41"/>
      <c r="AZ228" s="93">
        <f t="shared" si="72"/>
        <v>3</v>
      </c>
      <c r="BA228" s="94">
        <v>0</v>
      </c>
      <c r="BB228" s="105">
        <f t="shared" si="73"/>
        <v>0</v>
      </c>
      <c r="BC228" s="48">
        <f t="shared" si="74"/>
        <v>0</v>
      </c>
      <c r="BD228" s="48">
        <f t="shared" si="75"/>
        <v>1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2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5">
        <f t="shared" si="86"/>
        <v>0</v>
      </c>
      <c r="BP228" s="87">
        <f t="shared" si="87"/>
        <v>3</v>
      </c>
      <c r="BQ228" s="89">
        <f t="shared" si="88"/>
        <v>0</v>
      </c>
    </row>
    <row r="229" spans="1:69" x14ac:dyDescent="0.3">
      <c r="A229" s="119" t="s">
        <v>69</v>
      </c>
      <c r="B229" s="119" t="s">
        <v>70</v>
      </c>
      <c r="C229" s="120">
        <v>406</v>
      </c>
      <c r="D229" s="119" t="s">
        <v>561</v>
      </c>
      <c r="E229" s="119" t="s">
        <v>69</v>
      </c>
      <c r="F229" s="119" t="s">
        <v>70</v>
      </c>
      <c r="G229" s="121" t="s">
        <v>516</v>
      </c>
      <c r="H229" s="125">
        <v>31146</v>
      </c>
      <c r="I229" s="124" t="s">
        <v>609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/>
      <c r="S229" s="41"/>
      <c r="T229" s="41"/>
      <c r="U229" s="41"/>
      <c r="V229" s="93">
        <f t="shared" si="68"/>
        <v>0</v>
      </c>
      <c r="W229" s="94">
        <v>0</v>
      </c>
      <c r="X229" s="105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>
        <v>0</v>
      </c>
      <c r="AE229" s="41">
        <v>0</v>
      </c>
      <c r="AF229" s="41">
        <v>0</v>
      </c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5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>
        <v>0</v>
      </c>
      <c r="AT229" s="41">
        <v>0</v>
      </c>
      <c r="AU229" s="41">
        <v>0</v>
      </c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5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5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119" t="s">
        <v>69</v>
      </c>
      <c r="B230" s="119" t="s">
        <v>70</v>
      </c>
      <c r="C230" s="120">
        <v>406</v>
      </c>
      <c r="D230" s="119" t="s">
        <v>561</v>
      </c>
      <c r="E230" s="119" t="s">
        <v>69</v>
      </c>
      <c r="F230" s="119" t="s">
        <v>70</v>
      </c>
      <c r="G230" s="121" t="s">
        <v>516</v>
      </c>
      <c r="H230" s="125">
        <v>26496</v>
      </c>
      <c r="I230" s="124" t="s">
        <v>610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/>
      <c r="S230" s="41"/>
      <c r="T230" s="41"/>
      <c r="U230" s="41"/>
      <c r="V230" s="93">
        <f t="shared" si="68"/>
        <v>0</v>
      </c>
      <c r="W230" s="94">
        <v>0</v>
      </c>
      <c r="X230" s="105">
        <f t="shared" si="69"/>
        <v>0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>
        <v>0</v>
      </c>
      <c r="AE230" s="41">
        <v>0</v>
      </c>
      <c r="AF230" s="41">
        <v>0</v>
      </c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5">
        <f t="shared" si="71"/>
        <v>0</v>
      </c>
      <c r="AN230" s="41">
        <v>0</v>
      </c>
      <c r="AO230" s="41">
        <v>0</v>
      </c>
      <c r="AP230" s="41">
        <v>0</v>
      </c>
      <c r="AQ230" s="41">
        <v>0</v>
      </c>
      <c r="AR230" s="41">
        <v>0</v>
      </c>
      <c r="AS230" s="41">
        <v>0</v>
      </c>
      <c r="AT230" s="41">
        <v>0</v>
      </c>
      <c r="AU230" s="41">
        <v>0</v>
      </c>
      <c r="AV230" s="41"/>
      <c r="AW230" s="41"/>
      <c r="AX230" s="41"/>
      <c r="AY230" s="41"/>
      <c r="AZ230" s="93">
        <f t="shared" si="72"/>
        <v>0</v>
      </c>
      <c r="BA230" s="94">
        <v>0</v>
      </c>
      <c r="BB230" s="105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5">
        <f t="shared" si="86"/>
        <v>0</v>
      </c>
      <c r="BP230" s="87">
        <f t="shared" si="87"/>
        <v>0</v>
      </c>
      <c r="BQ230" s="89">
        <f t="shared" si="88"/>
        <v>0</v>
      </c>
    </row>
    <row r="231" spans="1:69" x14ac:dyDescent="0.3">
      <c r="A231" s="119" t="s">
        <v>69</v>
      </c>
      <c r="B231" s="119" t="s">
        <v>208</v>
      </c>
      <c r="C231" s="120">
        <v>406</v>
      </c>
      <c r="D231" s="119" t="s">
        <v>561</v>
      </c>
      <c r="E231" s="119" t="s">
        <v>69</v>
      </c>
      <c r="F231" s="119" t="s">
        <v>70</v>
      </c>
      <c r="G231" s="121" t="s">
        <v>517</v>
      </c>
      <c r="H231" s="125">
        <v>176</v>
      </c>
      <c r="I231" s="124" t="s">
        <v>207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>
        <v>0</v>
      </c>
      <c r="Q231" s="41">
        <v>0</v>
      </c>
      <c r="R231" s="41"/>
      <c r="S231" s="41"/>
      <c r="T231" s="41"/>
      <c r="U231" s="41"/>
      <c r="V231" s="93">
        <f t="shared" si="68"/>
        <v>0</v>
      </c>
      <c r="W231" s="94">
        <v>0</v>
      </c>
      <c r="X231" s="105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>
        <v>0</v>
      </c>
      <c r="AE231" s="41">
        <v>0</v>
      </c>
      <c r="AF231" s="41">
        <v>0</v>
      </c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5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1</v>
      </c>
      <c r="AS231" s="41">
        <v>1</v>
      </c>
      <c r="AT231" s="41">
        <v>0</v>
      </c>
      <c r="AU231" s="41">
        <v>0</v>
      </c>
      <c r="AV231" s="41"/>
      <c r="AW231" s="41"/>
      <c r="AX231" s="41"/>
      <c r="AY231" s="41"/>
      <c r="AZ231" s="93">
        <f t="shared" si="72"/>
        <v>2</v>
      </c>
      <c r="BA231" s="94">
        <v>0</v>
      </c>
      <c r="BB231" s="105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1</v>
      </c>
      <c r="BH231" s="48">
        <f t="shared" si="79"/>
        <v>1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5">
        <f t="shared" si="86"/>
        <v>0</v>
      </c>
      <c r="BP231" s="87">
        <f t="shared" si="87"/>
        <v>2</v>
      </c>
      <c r="BQ231" s="89">
        <f t="shared" si="88"/>
        <v>0</v>
      </c>
    </row>
    <row r="232" spans="1:69" x14ac:dyDescent="0.3">
      <c r="A232" s="119" t="s">
        <v>69</v>
      </c>
      <c r="B232" s="119" t="s">
        <v>208</v>
      </c>
      <c r="C232" s="120">
        <v>406</v>
      </c>
      <c r="D232" s="119" t="s">
        <v>561</v>
      </c>
      <c r="E232" s="119" t="s">
        <v>69</v>
      </c>
      <c r="F232" s="119" t="s">
        <v>70</v>
      </c>
      <c r="G232" s="121" t="s">
        <v>516</v>
      </c>
      <c r="H232" s="125">
        <v>31156</v>
      </c>
      <c r="I232" s="124" t="s">
        <v>611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/>
      <c r="S232" s="41"/>
      <c r="T232" s="41"/>
      <c r="U232" s="41"/>
      <c r="V232" s="93">
        <f t="shared" si="68"/>
        <v>0</v>
      </c>
      <c r="W232" s="94">
        <v>0</v>
      </c>
      <c r="X232" s="105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>
        <v>0</v>
      </c>
      <c r="AE232" s="41">
        <v>0</v>
      </c>
      <c r="AF232" s="41">
        <v>0</v>
      </c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5">
        <f t="shared" si="71"/>
        <v>0</v>
      </c>
      <c r="AN232" s="41">
        <v>0</v>
      </c>
      <c r="AO232" s="41">
        <v>1</v>
      </c>
      <c r="AP232" s="41">
        <v>1</v>
      </c>
      <c r="AQ232" s="41">
        <v>2</v>
      </c>
      <c r="AR232" s="41">
        <v>1</v>
      </c>
      <c r="AS232" s="41">
        <v>1</v>
      </c>
      <c r="AT232" s="41">
        <v>0</v>
      </c>
      <c r="AU232" s="41">
        <v>0</v>
      </c>
      <c r="AV232" s="41"/>
      <c r="AW232" s="41"/>
      <c r="AX232" s="41"/>
      <c r="AY232" s="41"/>
      <c r="AZ232" s="93">
        <f t="shared" si="72"/>
        <v>6</v>
      </c>
      <c r="BA232" s="94">
        <v>0</v>
      </c>
      <c r="BB232" s="105">
        <f t="shared" si="73"/>
        <v>0</v>
      </c>
      <c r="BC232" s="48">
        <f t="shared" si="74"/>
        <v>0</v>
      </c>
      <c r="BD232" s="48">
        <f t="shared" si="75"/>
        <v>1</v>
      </c>
      <c r="BE232" s="48">
        <f t="shared" si="76"/>
        <v>1</v>
      </c>
      <c r="BF232" s="48">
        <f t="shared" si="77"/>
        <v>2</v>
      </c>
      <c r="BG232" s="48">
        <f t="shared" si="78"/>
        <v>1</v>
      </c>
      <c r="BH232" s="48">
        <f t="shared" si="79"/>
        <v>1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5">
        <f t="shared" si="86"/>
        <v>0</v>
      </c>
      <c r="BP232" s="87">
        <f t="shared" si="87"/>
        <v>6</v>
      </c>
      <c r="BQ232" s="89">
        <f t="shared" si="88"/>
        <v>0</v>
      </c>
    </row>
    <row r="233" spans="1:69" x14ac:dyDescent="0.3">
      <c r="A233" s="119" t="s">
        <v>69</v>
      </c>
      <c r="B233" s="119" t="s">
        <v>107</v>
      </c>
      <c r="C233" s="120">
        <v>406</v>
      </c>
      <c r="D233" s="119" t="s">
        <v>561</v>
      </c>
      <c r="E233" s="119" t="s">
        <v>69</v>
      </c>
      <c r="F233" s="119" t="s">
        <v>70</v>
      </c>
      <c r="G233" s="121" t="s">
        <v>524</v>
      </c>
      <c r="H233" s="125">
        <v>185</v>
      </c>
      <c r="I233" s="124" t="s">
        <v>368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/>
      <c r="S233" s="41"/>
      <c r="T233" s="41"/>
      <c r="U233" s="41"/>
      <c r="V233" s="93">
        <f t="shared" si="68"/>
        <v>0</v>
      </c>
      <c r="W233" s="94">
        <v>0</v>
      </c>
      <c r="X233" s="105">
        <f t="shared" si="69"/>
        <v>0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>
        <v>0</v>
      </c>
      <c r="AE233" s="41">
        <v>0</v>
      </c>
      <c r="AF233" s="41">
        <v>0</v>
      </c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5">
        <f t="shared" si="71"/>
        <v>0</v>
      </c>
      <c r="AN233" s="41">
        <v>2</v>
      </c>
      <c r="AO233" s="41">
        <v>0</v>
      </c>
      <c r="AP233" s="41">
        <v>4</v>
      </c>
      <c r="AQ233" s="41">
        <v>6</v>
      </c>
      <c r="AR233" s="41">
        <v>9</v>
      </c>
      <c r="AS233" s="41">
        <v>12</v>
      </c>
      <c r="AT233" s="41">
        <v>26</v>
      </c>
      <c r="AU233" s="41">
        <v>0</v>
      </c>
      <c r="AV233" s="41"/>
      <c r="AW233" s="41"/>
      <c r="AX233" s="41"/>
      <c r="AY233" s="41"/>
      <c r="AZ233" s="93">
        <f t="shared" si="72"/>
        <v>59</v>
      </c>
      <c r="BA233" s="94">
        <v>0</v>
      </c>
      <c r="BB233" s="105">
        <f t="shared" si="73"/>
        <v>0</v>
      </c>
      <c r="BC233" s="48">
        <f t="shared" si="74"/>
        <v>2</v>
      </c>
      <c r="BD233" s="48">
        <f t="shared" si="75"/>
        <v>0</v>
      </c>
      <c r="BE233" s="48">
        <f t="shared" si="76"/>
        <v>4</v>
      </c>
      <c r="BF233" s="48">
        <f t="shared" si="77"/>
        <v>6</v>
      </c>
      <c r="BG233" s="48">
        <f t="shared" si="78"/>
        <v>9</v>
      </c>
      <c r="BH233" s="48">
        <f t="shared" si="79"/>
        <v>12</v>
      </c>
      <c r="BI233" s="48">
        <f t="shared" si="80"/>
        <v>26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5">
        <f t="shared" si="86"/>
        <v>0</v>
      </c>
      <c r="BP233" s="87">
        <f t="shared" si="87"/>
        <v>59</v>
      </c>
      <c r="BQ233" s="89">
        <f t="shared" si="88"/>
        <v>0</v>
      </c>
    </row>
    <row r="234" spans="1:69" x14ac:dyDescent="0.3">
      <c r="A234" s="119" t="s">
        <v>69</v>
      </c>
      <c r="B234" s="119" t="s">
        <v>208</v>
      </c>
      <c r="C234" s="120">
        <v>406</v>
      </c>
      <c r="D234" s="119" t="s">
        <v>561</v>
      </c>
      <c r="E234" s="119" t="s">
        <v>69</v>
      </c>
      <c r="F234" s="119" t="s">
        <v>70</v>
      </c>
      <c r="G234" s="121" t="s">
        <v>516</v>
      </c>
      <c r="H234" s="125">
        <v>26297</v>
      </c>
      <c r="I234" s="124" t="s">
        <v>612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/>
      <c r="S234" s="41"/>
      <c r="T234" s="41"/>
      <c r="U234" s="41"/>
      <c r="V234" s="93">
        <f t="shared" si="68"/>
        <v>0</v>
      </c>
      <c r="W234" s="94">
        <v>0</v>
      </c>
      <c r="X234" s="105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>
        <v>0</v>
      </c>
      <c r="AE234" s="41">
        <v>0</v>
      </c>
      <c r="AF234" s="41">
        <v>0</v>
      </c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5">
        <f t="shared" si="71"/>
        <v>0</v>
      </c>
      <c r="AN234" s="41">
        <v>0</v>
      </c>
      <c r="AO234" s="41">
        <v>0</v>
      </c>
      <c r="AP234" s="41">
        <v>0</v>
      </c>
      <c r="AQ234" s="41">
        <v>0</v>
      </c>
      <c r="AR234" s="41">
        <v>0</v>
      </c>
      <c r="AS234" s="41">
        <v>0</v>
      </c>
      <c r="AT234" s="41">
        <v>0</v>
      </c>
      <c r="AU234" s="41">
        <v>0</v>
      </c>
      <c r="AV234" s="41"/>
      <c r="AW234" s="41"/>
      <c r="AX234" s="41"/>
      <c r="AY234" s="41"/>
      <c r="AZ234" s="93">
        <f t="shared" si="72"/>
        <v>0</v>
      </c>
      <c r="BA234" s="94">
        <v>0</v>
      </c>
      <c r="BB234" s="105">
        <f t="shared" si="73"/>
        <v>0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0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5">
        <f t="shared" si="86"/>
        <v>0</v>
      </c>
      <c r="BP234" s="87">
        <f t="shared" si="87"/>
        <v>0</v>
      </c>
      <c r="BQ234" s="89">
        <f t="shared" si="88"/>
        <v>0</v>
      </c>
    </row>
    <row r="235" spans="1:69" x14ac:dyDescent="0.3">
      <c r="A235" s="119" t="s">
        <v>69</v>
      </c>
      <c r="B235" s="119" t="s">
        <v>208</v>
      </c>
      <c r="C235" s="120">
        <v>406</v>
      </c>
      <c r="D235" s="119" t="s">
        <v>561</v>
      </c>
      <c r="E235" s="119" t="s">
        <v>69</v>
      </c>
      <c r="F235" s="119" t="s">
        <v>70</v>
      </c>
      <c r="G235" s="121" t="s">
        <v>516</v>
      </c>
      <c r="H235" s="125">
        <v>298</v>
      </c>
      <c r="I235" s="124" t="s">
        <v>209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/>
      <c r="S235" s="41"/>
      <c r="T235" s="41"/>
      <c r="U235" s="41"/>
      <c r="V235" s="93">
        <f t="shared" si="68"/>
        <v>0</v>
      </c>
      <c r="W235" s="94">
        <v>0</v>
      </c>
      <c r="X235" s="105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>
        <v>0</v>
      </c>
      <c r="AE235" s="41">
        <v>0</v>
      </c>
      <c r="AF235" s="41">
        <v>0</v>
      </c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5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</v>
      </c>
      <c r="AS235" s="41">
        <v>0</v>
      </c>
      <c r="AT235" s="41">
        <v>0</v>
      </c>
      <c r="AU235" s="41">
        <v>0</v>
      </c>
      <c r="AV235" s="41"/>
      <c r="AW235" s="41"/>
      <c r="AX235" s="41"/>
      <c r="AY235" s="41"/>
      <c r="AZ235" s="93">
        <f t="shared" si="72"/>
        <v>0</v>
      </c>
      <c r="BA235" s="94">
        <v>0</v>
      </c>
      <c r="BB235" s="105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5">
        <f t="shared" si="86"/>
        <v>0</v>
      </c>
      <c r="BP235" s="87">
        <f t="shared" si="87"/>
        <v>0</v>
      </c>
      <c r="BQ235" s="89">
        <f t="shared" si="88"/>
        <v>0</v>
      </c>
    </row>
    <row r="236" spans="1:69" x14ac:dyDescent="0.3">
      <c r="A236" s="119" t="s">
        <v>69</v>
      </c>
      <c r="B236" s="119" t="s">
        <v>208</v>
      </c>
      <c r="C236" s="120">
        <v>406</v>
      </c>
      <c r="D236" s="119" t="s">
        <v>561</v>
      </c>
      <c r="E236" s="119" t="s">
        <v>69</v>
      </c>
      <c r="F236" s="119" t="s">
        <v>70</v>
      </c>
      <c r="G236" s="121" t="s">
        <v>576</v>
      </c>
      <c r="H236" s="125">
        <v>14253</v>
      </c>
      <c r="I236" s="124" t="s">
        <v>210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/>
      <c r="S236" s="41"/>
      <c r="T236" s="41"/>
      <c r="U236" s="41"/>
      <c r="V236" s="93">
        <f t="shared" si="68"/>
        <v>0</v>
      </c>
      <c r="W236" s="94">
        <v>0</v>
      </c>
      <c r="X236" s="105">
        <f t="shared" si="69"/>
        <v>0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>
        <v>0</v>
      </c>
      <c r="AE236" s="41">
        <v>0</v>
      </c>
      <c r="AF236" s="41">
        <v>0</v>
      </c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5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0</v>
      </c>
      <c r="AS236" s="41">
        <v>0</v>
      </c>
      <c r="AT236" s="41">
        <v>0</v>
      </c>
      <c r="AU236" s="41">
        <v>0</v>
      </c>
      <c r="AV236" s="41"/>
      <c r="AW236" s="41"/>
      <c r="AX236" s="41"/>
      <c r="AY236" s="41"/>
      <c r="AZ236" s="93">
        <f t="shared" si="72"/>
        <v>0</v>
      </c>
      <c r="BA236" s="94">
        <v>0</v>
      </c>
      <c r="BB236" s="105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5">
        <f t="shared" si="86"/>
        <v>0</v>
      </c>
      <c r="BP236" s="87">
        <f t="shared" si="87"/>
        <v>0</v>
      </c>
      <c r="BQ236" s="89">
        <f t="shared" si="88"/>
        <v>0</v>
      </c>
    </row>
    <row r="237" spans="1:69" x14ac:dyDescent="0.3">
      <c r="A237" s="119" t="s">
        <v>69</v>
      </c>
      <c r="B237" s="119" t="s">
        <v>208</v>
      </c>
      <c r="C237" s="120">
        <v>406</v>
      </c>
      <c r="D237" s="119" t="s">
        <v>561</v>
      </c>
      <c r="E237" s="119" t="s">
        <v>69</v>
      </c>
      <c r="F237" s="119" t="s">
        <v>70</v>
      </c>
      <c r="G237" s="121" t="s">
        <v>516</v>
      </c>
      <c r="H237" s="125">
        <v>31540</v>
      </c>
      <c r="I237" s="124" t="s">
        <v>613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/>
      <c r="S237" s="41"/>
      <c r="T237" s="41"/>
      <c r="U237" s="41"/>
      <c r="V237" s="93">
        <f t="shared" si="68"/>
        <v>0</v>
      </c>
      <c r="W237" s="94">
        <v>0</v>
      </c>
      <c r="X237" s="105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>
        <v>0</v>
      </c>
      <c r="AE237" s="41">
        <v>0</v>
      </c>
      <c r="AF237" s="41">
        <v>0</v>
      </c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5">
        <f t="shared" si="71"/>
        <v>0</v>
      </c>
      <c r="AN237" s="41">
        <v>0</v>
      </c>
      <c r="AO237" s="41">
        <v>0</v>
      </c>
      <c r="AP237" s="41">
        <v>0</v>
      </c>
      <c r="AQ237" s="41">
        <v>0</v>
      </c>
      <c r="AR237" s="41">
        <v>0</v>
      </c>
      <c r="AS237" s="41">
        <v>0</v>
      </c>
      <c r="AT237" s="41">
        <v>0</v>
      </c>
      <c r="AU237" s="41">
        <v>0</v>
      </c>
      <c r="AV237" s="41"/>
      <c r="AW237" s="41"/>
      <c r="AX237" s="41"/>
      <c r="AY237" s="41"/>
      <c r="AZ237" s="93">
        <f t="shared" si="72"/>
        <v>0</v>
      </c>
      <c r="BA237" s="94">
        <v>0</v>
      </c>
      <c r="BB237" s="105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5">
        <f t="shared" si="86"/>
        <v>0</v>
      </c>
      <c r="BP237" s="87">
        <f t="shared" si="87"/>
        <v>0</v>
      </c>
      <c r="BQ237" s="89">
        <f t="shared" si="88"/>
        <v>0</v>
      </c>
    </row>
    <row r="238" spans="1:69" x14ac:dyDescent="0.3">
      <c r="A238" s="119" t="s">
        <v>69</v>
      </c>
      <c r="B238" s="119" t="s">
        <v>96</v>
      </c>
      <c r="C238" s="120">
        <v>406</v>
      </c>
      <c r="D238" s="119" t="s">
        <v>561</v>
      </c>
      <c r="E238" s="119" t="s">
        <v>69</v>
      </c>
      <c r="F238" s="119" t="s">
        <v>70</v>
      </c>
      <c r="G238" s="121" t="s">
        <v>576</v>
      </c>
      <c r="H238" s="125">
        <v>170</v>
      </c>
      <c r="I238" s="124" t="s">
        <v>96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/>
      <c r="S238" s="41"/>
      <c r="T238" s="41"/>
      <c r="U238" s="41"/>
      <c r="V238" s="93">
        <f t="shared" si="68"/>
        <v>0</v>
      </c>
      <c r="W238" s="94">
        <v>0</v>
      </c>
      <c r="X238" s="105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>
        <v>0</v>
      </c>
      <c r="AF238" s="41">
        <v>0</v>
      </c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5">
        <f t="shared" si="71"/>
        <v>0</v>
      </c>
      <c r="AN238" s="41">
        <v>0</v>
      </c>
      <c r="AO238" s="41">
        <v>0</v>
      </c>
      <c r="AP238" s="41">
        <v>0</v>
      </c>
      <c r="AQ238" s="41">
        <v>0</v>
      </c>
      <c r="AR238" s="41">
        <v>0</v>
      </c>
      <c r="AS238" s="41">
        <v>0</v>
      </c>
      <c r="AT238" s="41">
        <v>0</v>
      </c>
      <c r="AU238" s="41">
        <v>0</v>
      </c>
      <c r="AV238" s="41"/>
      <c r="AW238" s="41"/>
      <c r="AX238" s="41"/>
      <c r="AY238" s="41"/>
      <c r="AZ238" s="93">
        <f t="shared" si="72"/>
        <v>0</v>
      </c>
      <c r="BA238" s="94">
        <v>0</v>
      </c>
      <c r="BB238" s="105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5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119" t="s">
        <v>69</v>
      </c>
      <c r="B239" s="119" t="s">
        <v>96</v>
      </c>
      <c r="C239" s="120">
        <v>406</v>
      </c>
      <c r="D239" s="119" t="s">
        <v>561</v>
      </c>
      <c r="E239" s="119" t="s">
        <v>69</v>
      </c>
      <c r="F239" s="119" t="s">
        <v>70</v>
      </c>
      <c r="G239" s="121" t="s">
        <v>516</v>
      </c>
      <c r="H239" s="125">
        <v>17455</v>
      </c>
      <c r="I239" s="124" t="s">
        <v>97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/>
      <c r="S239" s="41"/>
      <c r="T239" s="41"/>
      <c r="U239" s="41"/>
      <c r="V239" s="93">
        <f t="shared" si="68"/>
        <v>0</v>
      </c>
      <c r="W239" s="94">
        <v>0</v>
      </c>
      <c r="X239" s="105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>
        <v>0</v>
      </c>
      <c r="AE239" s="41">
        <v>0</v>
      </c>
      <c r="AF239" s="41">
        <v>0</v>
      </c>
      <c r="AG239" s="41"/>
      <c r="AH239" s="41"/>
      <c r="AI239" s="41"/>
      <c r="AJ239" s="41"/>
      <c r="AK239" s="93">
        <f t="shared" si="70"/>
        <v>0</v>
      </c>
      <c r="AL239" s="94">
        <v>0</v>
      </c>
      <c r="AM239" s="105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>
        <v>0</v>
      </c>
      <c r="AT239" s="41">
        <v>0</v>
      </c>
      <c r="AU239" s="41">
        <v>0</v>
      </c>
      <c r="AV239" s="41"/>
      <c r="AW239" s="41"/>
      <c r="AX239" s="41"/>
      <c r="AY239" s="41"/>
      <c r="AZ239" s="93">
        <f t="shared" si="72"/>
        <v>0</v>
      </c>
      <c r="BA239" s="94">
        <v>0</v>
      </c>
      <c r="BB239" s="105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5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119" t="s">
        <v>69</v>
      </c>
      <c r="B240" s="119" t="s">
        <v>70</v>
      </c>
      <c r="C240" s="120">
        <v>406</v>
      </c>
      <c r="D240" s="119" t="s">
        <v>561</v>
      </c>
      <c r="E240" s="119" t="s">
        <v>69</v>
      </c>
      <c r="F240" s="119" t="s">
        <v>70</v>
      </c>
      <c r="G240" s="121" t="s">
        <v>516</v>
      </c>
      <c r="H240" s="125">
        <v>31320</v>
      </c>
      <c r="I240" s="124" t="s">
        <v>614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/>
      <c r="S240" s="41"/>
      <c r="T240" s="41"/>
      <c r="U240" s="41"/>
      <c r="V240" s="93">
        <f t="shared" si="68"/>
        <v>0</v>
      </c>
      <c r="W240" s="94">
        <v>0</v>
      </c>
      <c r="X240" s="105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>
        <v>0</v>
      </c>
      <c r="AE240" s="41">
        <v>0</v>
      </c>
      <c r="AF240" s="41">
        <v>0</v>
      </c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5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>
        <v>0</v>
      </c>
      <c r="AT240" s="41">
        <v>0</v>
      </c>
      <c r="AU240" s="41">
        <v>0</v>
      </c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5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5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119" t="s">
        <v>69</v>
      </c>
      <c r="B241" s="119" t="s">
        <v>304</v>
      </c>
      <c r="C241" s="120">
        <v>406</v>
      </c>
      <c r="D241" s="119" t="s">
        <v>561</v>
      </c>
      <c r="E241" s="119" t="s">
        <v>69</v>
      </c>
      <c r="F241" s="119" t="s">
        <v>304</v>
      </c>
      <c r="G241" s="121" t="s">
        <v>524</v>
      </c>
      <c r="H241" s="125">
        <v>161</v>
      </c>
      <c r="I241" s="124" t="s">
        <v>307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/>
      <c r="S241" s="41"/>
      <c r="T241" s="41"/>
      <c r="U241" s="41"/>
      <c r="V241" s="93">
        <f t="shared" si="68"/>
        <v>0</v>
      </c>
      <c r="W241" s="94">
        <v>0</v>
      </c>
      <c r="X241" s="105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>
        <v>0</v>
      </c>
      <c r="AE241" s="41">
        <v>0</v>
      </c>
      <c r="AF241" s="41">
        <v>0</v>
      </c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5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>
        <v>0</v>
      </c>
      <c r="AT241" s="41">
        <v>0</v>
      </c>
      <c r="AU241" s="41">
        <v>0</v>
      </c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5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5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119" t="s">
        <v>69</v>
      </c>
      <c r="B242" s="119" t="s">
        <v>304</v>
      </c>
      <c r="C242" s="120">
        <v>406</v>
      </c>
      <c r="D242" s="119" t="s">
        <v>561</v>
      </c>
      <c r="E242" s="119" t="s">
        <v>69</v>
      </c>
      <c r="F242" s="119" t="s">
        <v>304</v>
      </c>
      <c r="G242" s="121" t="s">
        <v>516</v>
      </c>
      <c r="H242" s="125">
        <v>177</v>
      </c>
      <c r="I242" s="124" t="s">
        <v>303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/>
      <c r="S242" s="41"/>
      <c r="T242" s="41"/>
      <c r="U242" s="41"/>
      <c r="V242" s="93">
        <f t="shared" si="68"/>
        <v>0</v>
      </c>
      <c r="W242" s="94">
        <v>0</v>
      </c>
      <c r="X242" s="105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>
        <v>0</v>
      </c>
      <c r="AE242" s="41">
        <v>0</v>
      </c>
      <c r="AF242" s="41">
        <v>0</v>
      </c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5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>
        <v>0</v>
      </c>
      <c r="AT242" s="41">
        <v>0</v>
      </c>
      <c r="AU242" s="41">
        <v>0</v>
      </c>
      <c r="AV242" s="41"/>
      <c r="AW242" s="41"/>
      <c r="AX242" s="41"/>
      <c r="AY242" s="41"/>
      <c r="AZ242" s="93">
        <f t="shared" si="72"/>
        <v>0</v>
      </c>
      <c r="BA242" s="94">
        <v>0</v>
      </c>
      <c r="BB242" s="105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5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119" t="s">
        <v>69</v>
      </c>
      <c r="B243" s="119" t="s">
        <v>304</v>
      </c>
      <c r="C243" s="120">
        <v>406</v>
      </c>
      <c r="D243" s="119" t="s">
        <v>561</v>
      </c>
      <c r="E243" s="119" t="s">
        <v>69</v>
      </c>
      <c r="F243" s="119" t="s">
        <v>304</v>
      </c>
      <c r="G243" s="121" t="s">
        <v>516</v>
      </c>
      <c r="H243" s="125">
        <v>178</v>
      </c>
      <c r="I243" s="124" t="s">
        <v>309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/>
      <c r="S243" s="41"/>
      <c r="T243" s="41"/>
      <c r="U243" s="41"/>
      <c r="V243" s="93">
        <f t="shared" si="68"/>
        <v>0</v>
      </c>
      <c r="W243" s="94">
        <v>0</v>
      </c>
      <c r="X243" s="105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>
        <v>0</v>
      </c>
      <c r="AE243" s="41">
        <v>0</v>
      </c>
      <c r="AF243" s="41">
        <v>0</v>
      </c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5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>
        <v>0</v>
      </c>
      <c r="AS243" s="41">
        <v>0</v>
      </c>
      <c r="AT243" s="41">
        <v>0</v>
      </c>
      <c r="AU243" s="41">
        <v>0</v>
      </c>
      <c r="AV243" s="41"/>
      <c r="AW243" s="41"/>
      <c r="AX243" s="41"/>
      <c r="AY243" s="41"/>
      <c r="AZ243" s="93">
        <f t="shared" si="72"/>
        <v>0</v>
      </c>
      <c r="BA243" s="94">
        <v>0</v>
      </c>
      <c r="BB243" s="105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5">
        <f t="shared" si="86"/>
        <v>0</v>
      </c>
      <c r="BP243" s="87">
        <f t="shared" si="87"/>
        <v>0</v>
      </c>
      <c r="BQ243" s="89">
        <f t="shared" si="88"/>
        <v>0</v>
      </c>
    </row>
    <row r="244" spans="1:69" x14ac:dyDescent="0.3">
      <c r="A244" s="119" t="s">
        <v>69</v>
      </c>
      <c r="B244" s="119" t="s">
        <v>304</v>
      </c>
      <c r="C244" s="120">
        <v>406</v>
      </c>
      <c r="D244" s="119" t="s">
        <v>561</v>
      </c>
      <c r="E244" s="119" t="s">
        <v>69</v>
      </c>
      <c r="F244" s="119" t="s">
        <v>304</v>
      </c>
      <c r="G244" s="121" t="s">
        <v>516</v>
      </c>
      <c r="H244" s="125">
        <v>179</v>
      </c>
      <c r="I244" s="124" t="s">
        <v>310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/>
      <c r="S244" s="41"/>
      <c r="T244" s="41"/>
      <c r="U244" s="41"/>
      <c r="V244" s="93">
        <f t="shared" si="68"/>
        <v>0</v>
      </c>
      <c r="W244" s="94">
        <v>0</v>
      </c>
      <c r="X244" s="105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>
        <v>0</v>
      </c>
      <c r="AE244" s="41">
        <v>0</v>
      </c>
      <c r="AF244" s="41">
        <v>0</v>
      </c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5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>
        <v>0</v>
      </c>
      <c r="AT244" s="41">
        <v>0</v>
      </c>
      <c r="AU244" s="41">
        <v>0</v>
      </c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5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5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119" t="s">
        <v>69</v>
      </c>
      <c r="B245" s="119" t="s">
        <v>304</v>
      </c>
      <c r="C245" s="120">
        <v>406</v>
      </c>
      <c r="D245" s="119" t="s">
        <v>561</v>
      </c>
      <c r="E245" s="119" t="s">
        <v>69</v>
      </c>
      <c r="F245" s="119" t="s">
        <v>304</v>
      </c>
      <c r="G245" s="121" t="s">
        <v>516</v>
      </c>
      <c r="H245" s="125">
        <v>183</v>
      </c>
      <c r="I245" s="124" t="s">
        <v>305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/>
      <c r="S245" s="41"/>
      <c r="T245" s="41"/>
      <c r="U245" s="41"/>
      <c r="V245" s="93">
        <f t="shared" si="68"/>
        <v>0</v>
      </c>
      <c r="W245" s="94">
        <v>0</v>
      </c>
      <c r="X245" s="105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>
        <v>0</v>
      </c>
      <c r="AE245" s="41">
        <v>0</v>
      </c>
      <c r="AF245" s="41">
        <v>0</v>
      </c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5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>
        <v>0</v>
      </c>
      <c r="AS245" s="41">
        <v>0</v>
      </c>
      <c r="AT245" s="41">
        <v>0</v>
      </c>
      <c r="AU245" s="41">
        <v>0</v>
      </c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5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5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119" t="s">
        <v>69</v>
      </c>
      <c r="B246" s="119" t="s">
        <v>304</v>
      </c>
      <c r="C246" s="120">
        <v>406</v>
      </c>
      <c r="D246" s="119" t="s">
        <v>561</v>
      </c>
      <c r="E246" s="119" t="s">
        <v>69</v>
      </c>
      <c r="F246" s="119" t="s">
        <v>304</v>
      </c>
      <c r="G246" s="121" t="s">
        <v>516</v>
      </c>
      <c r="H246" s="125">
        <v>184</v>
      </c>
      <c r="I246" s="124" t="s">
        <v>311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/>
      <c r="S246" s="41"/>
      <c r="T246" s="41"/>
      <c r="U246" s="41"/>
      <c r="V246" s="93">
        <f t="shared" si="68"/>
        <v>0</v>
      </c>
      <c r="W246" s="94">
        <v>0</v>
      </c>
      <c r="X246" s="105">
        <f t="shared" si="69"/>
        <v>0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>
        <v>0</v>
      </c>
      <c r="AE246" s="41">
        <v>0</v>
      </c>
      <c r="AF246" s="41">
        <v>0</v>
      </c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5">
        <f t="shared" si="71"/>
        <v>0</v>
      </c>
      <c r="AN246" s="41">
        <v>0</v>
      </c>
      <c r="AO246" s="41">
        <v>0</v>
      </c>
      <c r="AP246" s="41">
        <v>0</v>
      </c>
      <c r="AQ246" s="41">
        <v>0</v>
      </c>
      <c r="AR246" s="41">
        <v>0</v>
      </c>
      <c r="AS246" s="41">
        <v>0</v>
      </c>
      <c r="AT246" s="41">
        <v>0</v>
      </c>
      <c r="AU246" s="41">
        <v>0</v>
      </c>
      <c r="AV246" s="41"/>
      <c r="AW246" s="41"/>
      <c r="AX246" s="41"/>
      <c r="AY246" s="41"/>
      <c r="AZ246" s="93">
        <f t="shared" si="72"/>
        <v>0</v>
      </c>
      <c r="BA246" s="94">
        <v>0</v>
      </c>
      <c r="BB246" s="105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5">
        <f t="shared" si="86"/>
        <v>0</v>
      </c>
      <c r="BP246" s="87">
        <f t="shared" si="87"/>
        <v>0</v>
      </c>
      <c r="BQ246" s="89">
        <f t="shared" si="88"/>
        <v>0</v>
      </c>
    </row>
    <row r="247" spans="1:69" x14ac:dyDescent="0.3">
      <c r="A247" s="119" t="s">
        <v>69</v>
      </c>
      <c r="B247" s="119" t="s">
        <v>304</v>
      </c>
      <c r="C247" s="120">
        <v>406</v>
      </c>
      <c r="D247" s="119" t="s">
        <v>561</v>
      </c>
      <c r="E247" s="119" t="s">
        <v>69</v>
      </c>
      <c r="F247" s="119" t="s">
        <v>304</v>
      </c>
      <c r="G247" s="121" t="s">
        <v>516</v>
      </c>
      <c r="H247" s="125">
        <v>6764</v>
      </c>
      <c r="I247" s="124" t="s">
        <v>306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/>
      <c r="S247" s="41"/>
      <c r="T247" s="41"/>
      <c r="U247" s="41"/>
      <c r="V247" s="93">
        <f t="shared" si="68"/>
        <v>0</v>
      </c>
      <c r="W247" s="94">
        <v>0</v>
      </c>
      <c r="X247" s="105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>
        <v>0</v>
      </c>
      <c r="AE247" s="41">
        <v>0</v>
      </c>
      <c r="AF247" s="41">
        <v>0</v>
      </c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5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>
        <v>0</v>
      </c>
      <c r="AS247" s="41">
        <v>0</v>
      </c>
      <c r="AT247" s="41">
        <v>0</v>
      </c>
      <c r="AU247" s="41">
        <v>0</v>
      </c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5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5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119" t="s">
        <v>69</v>
      </c>
      <c r="B248" s="119" t="s">
        <v>304</v>
      </c>
      <c r="C248" s="120">
        <v>406</v>
      </c>
      <c r="D248" s="119" t="s">
        <v>561</v>
      </c>
      <c r="E248" s="119" t="s">
        <v>69</v>
      </c>
      <c r="F248" s="119" t="s">
        <v>304</v>
      </c>
      <c r="G248" s="121" t="s">
        <v>516</v>
      </c>
      <c r="H248" s="125">
        <v>31825</v>
      </c>
      <c r="I248" s="124" t="s">
        <v>615</v>
      </c>
      <c r="J248" s="41">
        <v>6</v>
      </c>
      <c r="K248" s="41">
        <v>1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/>
      <c r="S248" s="41"/>
      <c r="T248" s="41"/>
      <c r="U248" s="41"/>
      <c r="V248" s="93">
        <f t="shared" si="68"/>
        <v>7</v>
      </c>
      <c r="W248" s="94">
        <v>0</v>
      </c>
      <c r="X248" s="105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>
        <v>0</v>
      </c>
      <c r="AE248" s="41">
        <v>0</v>
      </c>
      <c r="AF248" s="41">
        <v>0</v>
      </c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5">
        <f t="shared" si="71"/>
        <v>0</v>
      </c>
      <c r="AN248" s="41">
        <v>6</v>
      </c>
      <c r="AO248" s="41">
        <v>1</v>
      </c>
      <c r="AP248" s="41">
        <v>0</v>
      </c>
      <c r="AQ248" s="41">
        <v>0</v>
      </c>
      <c r="AR248" s="41">
        <v>0</v>
      </c>
      <c r="AS248" s="41">
        <v>0</v>
      </c>
      <c r="AT248" s="41">
        <v>0</v>
      </c>
      <c r="AU248" s="41">
        <v>0</v>
      </c>
      <c r="AV248" s="41"/>
      <c r="AW248" s="41"/>
      <c r="AX248" s="41"/>
      <c r="AY248" s="41"/>
      <c r="AZ248" s="93">
        <f t="shared" si="72"/>
        <v>7</v>
      </c>
      <c r="BA248" s="94">
        <v>0</v>
      </c>
      <c r="BB248" s="105">
        <f t="shared" si="73"/>
        <v>0</v>
      </c>
      <c r="BC248" s="48">
        <f t="shared" si="74"/>
        <v>12</v>
      </c>
      <c r="BD248" s="48">
        <f t="shared" si="75"/>
        <v>2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5">
        <f t="shared" si="86"/>
        <v>0</v>
      </c>
      <c r="BP248" s="87">
        <f t="shared" si="87"/>
        <v>14</v>
      </c>
      <c r="BQ248" s="89">
        <f t="shared" si="88"/>
        <v>0</v>
      </c>
    </row>
    <row r="249" spans="1:69" x14ac:dyDescent="0.3">
      <c r="A249" s="119" t="s">
        <v>69</v>
      </c>
      <c r="B249" s="119" t="s">
        <v>304</v>
      </c>
      <c r="C249" s="120">
        <v>406</v>
      </c>
      <c r="D249" s="119" t="s">
        <v>561</v>
      </c>
      <c r="E249" s="119" t="s">
        <v>69</v>
      </c>
      <c r="F249" s="119" t="s">
        <v>304</v>
      </c>
      <c r="G249" s="121" t="s">
        <v>516</v>
      </c>
      <c r="H249" s="125">
        <v>297</v>
      </c>
      <c r="I249" s="124" t="s">
        <v>312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/>
      <c r="S249" s="41"/>
      <c r="T249" s="41"/>
      <c r="U249" s="41"/>
      <c r="V249" s="93">
        <f t="shared" si="68"/>
        <v>0</v>
      </c>
      <c r="W249" s="94">
        <v>0</v>
      </c>
      <c r="X249" s="105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>
        <v>0</v>
      </c>
      <c r="AE249" s="41">
        <v>0</v>
      </c>
      <c r="AF249" s="41">
        <v>0</v>
      </c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5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>
        <v>0</v>
      </c>
      <c r="AS249" s="41">
        <v>0</v>
      </c>
      <c r="AT249" s="41">
        <v>0</v>
      </c>
      <c r="AU249" s="41">
        <v>0</v>
      </c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5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5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119" t="s">
        <v>69</v>
      </c>
      <c r="B250" s="119" t="s">
        <v>304</v>
      </c>
      <c r="C250" s="120">
        <v>406</v>
      </c>
      <c r="D250" s="119" t="s">
        <v>561</v>
      </c>
      <c r="E250" s="119" t="s">
        <v>69</v>
      </c>
      <c r="F250" s="119" t="s">
        <v>304</v>
      </c>
      <c r="G250" s="121" t="s">
        <v>516</v>
      </c>
      <c r="H250" s="125">
        <v>6964</v>
      </c>
      <c r="I250" s="124" t="s">
        <v>313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/>
      <c r="S250" s="41"/>
      <c r="T250" s="41"/>
      <c r="U250" s="41"/>
      <c r="V250" s="93">
        <f t="shared" si="68"/>
        <v>0</v>
      </c>
      <c r="W250" s="94">
        <v>0</v>
      </c>
      <c r="X250" s="105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>
        <v>0</v>
      </c>
      <c r="AE250" s="41">
        <v>0</v>
      </c>
      <c r="AF250" s="41">
        <v>0</v>
      </c>
      <c r="AG250" s="41"/>
      <c r="AH250" s="41"/>
      <c r="AI250" s="41"/>
      <c r="AJ250" s="41"/>
      <c r="AK250" s="93">
        <f t="shared" si="70"/>
        <v>0</v>
      </c>
      <c r="AL250" s="94">
        <v>0</v>
      </c>
      <c r="AM250" s="105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41">
        <v>0</v>
      </c>
      <c r="AT250" s="41">
        <v>0</v>
      </c>
      <c r="AU250" s="41">
        <v>0</v>
      </c>
      <c r="AV250" s="41"/>
      <c r="AW250" s="41"/>
      <c r="AX250" s="41"/>
      <c r="AY250" s="41"/>
      <c r="AZ250" s="93">
        <f t="shared" si="72"/>
        <v>0</v>
      </c>
      <c r="BA250" s="94">
        <v>0</v>
      </c>
      <c r="BB250" s="105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5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119" t="s">
        <v>69</v>
      </c>
      <c r="B251" s="119" t="s">
        <v>304</v>
      </c>
      <c r="C251" s="120">
        <v>406</v>
      </c>
      <c r="D251" s="119" t="s">
        <v>561</v>
      </c>
      <c r="E251" s="119" t="s">
        <v>69</v>
      </c>
      <c r="F251" s="119" t="s">
        <v>304</v>
      </c>
      <c r="G251" s="121" t="s">
        <v>517</v>
      </c>
      <c r="H251" s="125">
        <v>182</v>
      </c>
      <c r="I251" s="124" t="s">
        <v>616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0</v>
      </c>
      <c r="R251" s="41"/>
      <c r="S251" s="41"/>
      <c r="T251" s="41"/>
      <c r="U251" s="41"/>
      <c r="V251" s="93">
        <f t="shared" si="68"/>
        <v>0</v>
      </c>
      <c r="W251" s="94">
        <v>0</v>
      </c>
      <c r="X251" s="105">
        <f t="shared" si="69"/>
        <v>0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>
        <v>0</v>
      </c>
      <c r="AE251" s="41">
        <v>0</v>
      </c>
      <c r="AF251" s="41">
        <v>0</v>
      </c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5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>
        <v>0</v>
      </c>
      <c r="AS251" s="41">
        <v>0</v>
      </c>
      <c r="AT251" s="41">
        <v>0</v>
      </c>
      <c r="AU251" s="41">
        <v>0</v>
      </c>
      <c r="AV251" s="41"/>
      <c r="AW251" s="41"/>
      <c r="AX251" s="41"/>
      <c r="AY251" s="41"/>
      <c r="AZ251" s="93">
        <f t="shared" si="72"/>
        <v>0</v>
      </c>
      <c r="BA251" s="94">
        <v>0</v>
      </c>
      <c r="BB251" s="105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5">
        <f t="shared" si="86"/>
        <v>0</v>
      </c>
      <c r="BP251" s="87">
        <f t="shared" si="87"/>
        <v>0</v>
      </c>
      <c r="BQ251" s="89">
        <f t="shared" si="88"/>
        <v>0</v>
      </c>
    </row>
    <row r="252" spans="1:69" x14ac:dyDescent="0.3">
      <c r="A252" s="119" t="s">
        <v>69</v>
      </c>
      <c r="B252" s="119" t="s">
        <v>304</v>
      </c>
      <c r="C252" s="120">
        <v>406</v>
      </c>
      <c r="D252" s="119" t="s">
        <v>561</v>
      </c>
      <c r="E252" s="119" t="s">
        <v>69</v>
      </c>
      <c r="F252" s="119" t="s">
        <v>304</v>
      </c>
      <c r="G252" s="121" t="s">
        <v>516</v>
      </c>
      <c r="H252" s="125">
        <v>296</v>
      </c>
      <c r="I252" s="124" t="s">
        <v>308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/>
      <c r="S252" s="41"/>
      <c r="T252" s="41"/>
      <c r="U252" s="41"/>
      <c r="V252" s="93">
        <f t="shared" si="68"/>
        <v>0</v>
      </c>
      <c r="W252" s="94">
        <v>0</v>
      </c>
      <c r="X252" s="105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>
        <v>0</v>
      </c>
      <c r="AE252" s="41">
        <v>0</v>
      </c>
      <c r="AF252" s="41">
        <v>0</v>
      </c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5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>
        <v>0</v>
      </c>
      <c r="AS252" s="41">
        <v>0</v>
      </c>
      <c r="AT252" s="41">
        <v>0</v>
      </c>
      <c r="AU252" s="41">
        <v>0</v>
      </c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5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5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119" t="s">
        <v>69</v>
      </c>
      <c r="B253" s="119" t="s">
        <v>304</v>
      </c>
      <c r="C253" s="120">
        <v>406</v>
      </c>
      <c r="D253" s="119" t="s">
        <v>561</v>
      </c>
      <c r="E253" s="119" t="s">
        <v>69</v>
      </c>
      <c r="F253" s="119" t="s">
        <v>304</v>
      </c>
      <c r="G253" s="121" t="s">
        <v>516</v>
      </c>
      <c r="H253" s="125">
        <v>180</v>
      </c>
      <c r="I253" s="124" t="s">
        <v>314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/>
      <c r="S253" s="41"/>
      <c r="T253" s="41"/>
      <c r="U253" s="41"/>
      <c r="V253" s="93">
        <f t="shared" si="68"/>
        <v>0</v>
      </c>
      <c r="W253" s="94">
        <v>0</v>
      </c>
      <c r="X253" s="105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>
        <v>0</v>
      </c>
      <c r="AE253" s="41">
        <v>0</v>
      </c>
      <c r="AF253" s="41">
        <v>0</v>
      </c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5">
        <f t="shared" si="71"/>
        <v>0</v>
      </c>
      <c r="AN253" s="41">
        <v>0</v>
      </c>
      <c r="AO253" s="41">
        <v>0</v>
      </c>
      <c r="AP253" s="41">
        <v>1</v>
      </c>
      <c r="AQ253" s="41">
        <v>0</v>
      </c>
      <c r="AR253" s="41">
        <v>0</v>
      </c>
      <c r="AS253" s="41">
        <v>0</v>
      </c>
      <c r="AT253" s="41">
        <v>0</v>
      </c>
      <c r="AU253" s="41">
        <v>0</v>
      </c>
      <c r="AV253" s="41"/>
      <c r="AW253" s="41"/>
      <c r="AX253" s="41"/>
      <c r="AY253" s="41"/>
      <c r="AZ253" s="93">
        <f t="shared" si="72"/>
        <v>1</v>
      </c>
      <c r="BA253" s="94">
        <v>0</v>
      </c>
      <c r="BB253" s="105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1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5">
        <f t="shared" si="86"/>
        <v>0</v>
      </c>
      <c r="BP253" s="87">
        <f t="shared" si="87"/>
        <v>1</v>
      </c>
      <c r="BQ253" s="89">
        <f t="shared" si="88"/>
        <v>0</v>
      </c>
    </row>
    <row r="254" spans="1:69" x14ac:dyDescent="0.3">
      <c r="A254" s="119" t="s">
        <v>69</v>
      </c>
      <c r="B254" s="119" t="s">
        <v>304</v>
      </c>
      <c r="C254" s="120">
        <v>406</v>
      </c>
      <c r="D254" s="119" t="s">
        <v>561</v>
      </c>
      <c r="E254" s="119" t="s">
        <v>69</v>
      </c>
      <c r="F254" s="119" t="s">
        <v>304</v>
      </c>
      <c r="G254" s="121" t="s">
        <v>576</v>
      </c>
      <c r="H254" s="125">
        <v>181</v>
      </c>
      <c r="I254" s="124" t="s">
        <v>315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/>
      <c r="S254" s="41"/>
      <c r="T254" s="41"/>
      <c r="U254" s="41"/>
      <c r="V254" s="93">
        <f t="shared" si="68"/>
        <v>0</v>
      </c>
      <c r="W254" s="94">
        <v>0</v>
      </c>
      <c r="X254" s="105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>
        <v>0</v>
      </c>
      <c r="AE254" s="41">
        <v>0</v>
      </c>
      <c r="AF254" s="41">
        <v>0</v>
      </c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5">
        <f t="shared" si="71"/>
        <v>0</v>
      </c>
      <c r="AN254" s="41">
        <v>0</v>
      </c>
      <c r="AO254" s="41">
        <v>0</v>
      </c>
      <c r="AP254" s="41">
        <v>0</v>
      </c>
      <c r="AQ254" s="41">
        <v>0</v>
      </c>
      <c r="AR254" s="41">
        <v>0</v>
      </c>
      <c r="AS254" s="41">
        <v>0</v>
      </c>
      <c r="AT254" s="41">
        <v>0</v>
      </c>
      <c r="AU254" s="41">
        <v>0</v>
      </c>
      <c r="AV254" s="41"/>
      <c r="AW254" s="41"/>
      <c r="AX254" s="41"/>
      <c r="AY254" s="41"/>
      <c r="AZ254" s="93">
        <f t="shared" si="72"/>
        <v>0</v>
      </c>
      <c r="BA254" s="94">
        <v>0</v>
      </c>
      <c r="BB254" s="105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5">
        <f t="shared" si="86"/>
        <v>0</v>
      </c>
      <c r="BP254" s="87">
        <f t="shared" si="87"/>
        <v>0</v>
      </c>
      <c r="BQ254" s="89">
        <f t="shared" si="88"/>
        <v>0</v>
      </c>
    </row>
    <row r="255" spans="1:69" x14ac:dyDescent="0.3">
      <c r="A255" s="119" t="s">
        <v>69</v>
      </c>
      <c r="B255" s="119" t="s">
        <v>304</v>
      </c>
      <c r="C255" s="120">
        <v>406</v>
      </c>
      <c r="D255" s="119" t="s">
        <v>561</v>
      </c>
      <c r="E255" s="119" t="s">
        <v>69</v>
      </c>
      <c r="F255" s="119" t="s">
        <v>304</v>
      </c>
      <c r="G255" s="121" t="s">
        <v>516</v>
      </c>
      <c r="H255" s="125">
        <v>26488</v>
      </c>
      <c r="I255" s="124" t="s">
        <v>617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/>
      <c r="S255" s="41"/>
      <c r="T255" s="41"/>
      <c r="U255" s="41"/>
      <c r="V255" s="93">
        <f t="shared" si="68"/>
        <v>0</v>
      </c>
      <c r="W255" s="94">
        <v>0</v>
      </c>
      <c r="X255" s="105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>
        <v>0</v>
      </c>
      <c r="AE255" s="41">
        <v>0</v>
      </c>
      <c r="AF255" s="41">
        <v>0</v>
      </c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5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41">
        <v>0</v>
      </c>
      <c r="AT255" s="41">
        <v>0</v>
      </c>
      <c r="AU255" s="41">
        <v>0</v>
      </c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5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5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119" t="s">
        <v>69</v>
      </c>
      <c r="B256" s="119" t="s">
        <v>201</v>
      </c>
      <c r="C256" s="120">
        <v>406</v>
      </c>
      <c r="D256" s="119" t="s">
        <v>561</v>
      </c>
      <c r="E256" s="119" t="s">
        <v>69</v>
      </c>
      <c r="F256" s="119" t="s">
        <v>201</v>
      </c>
      <c r="G256" s="121" t="s">
        <v>517</v>
      </c>
      <c r="H256" s="125">
        <v>171</v>
      </c>
      <c r="I256" s="124" t="s">
        <v>202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/>
      <c r="S256" s="41"/>
      <c r="T256" s="41"/>
      <c r="U256" s="41"/>
      <c r="V256" s="93">
        <f t="shared" si="68"/>
        <v>0</v>
      </c>
      <c r="W256" s="94">
        <v>0</v>
      </c>
      <c r="X256" s="105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>
        <v>0</v>
      </c>
      <c r="AE256" s="41">
        <v>0</v>
      </c>
      <c r="AF256" s="41">
        <v>0</v>
      </c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5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>
        <v>0</v>
      </c>
      <c r="AS256" s="41">
        <v>0</v>
      </c>
      <c r="AT256" s="41">
        <v>0</v>
      </c>
      <c r="AU256" s="41">
        <v>0</v>
      </c>
      <c r="AV256" s="41"/>
      <c r="AW256" s="41"/>
      <c r="AX256" s="41"/>
      <c r="AY256" s="41"/>
      <c r="AZ256" s="93">
        <f t="shared" si="72"/>
        <v>0</v>
      </c>
      <c r="BA256" s="94">
        <v>0</v>
      </c>
      <c r="BB256" s="105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5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119" t="s">
        <v>69</v>
      </c>
      <c r="B257" s="119" t="s">
        <v>201</v>
      </c>
      <c r="C257" s="120">
        <v>406</v>
      </c>
      <c r="D257" s="119" t="s">
        <v>561</v>
      </c>
      <c r="E257" s="119" t="s">
        <v>69</v>
      </c>
      <c r="F257" s="119" t="s">
        <v>201</v>
      </c>
      <c r="G257" s="121" t="s">
        <v>516</v>
      </c>
      <c r="H257" s="125">
        <v>172</v>
      </c>
      <c r="I257" s="124" t="s">
        <v>618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/>
      <c r="S257" s="41"/>
      <c r="T257" s="41"/>
      <c r="U257" s="41"/>
      <c r="V257" s="93">
        <f t="shared" si="68"/>
        <v>0</v>
      </c>
      <c r="W257" s="94">
        <v>0</v>
      </c>
      <c r="X257" s="105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>
        <v>0</v>
      </c>
      <c r="AE257" s="41">
        <v>0</v>
      </c>
      <c r="AF257" s="41">
        <v>0</v>
      </c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5">
        <f t="shared" si="71"/>
        <v>0</v>
      </c>
      <c r="AN257" s="41">
        <v>0</v>
      </c>
      <c r="AO257" s="41">
        <v>0</v>
      </c>
      <c r="AP257" s="41">
        <v>0</v>
      </c>
      <c r="AQ257" s="41">
        <v>0</v>
      </c>
      <c r="AR257" s="41">
        <v>0</v>
      </c>
      <c r="AS257" s="41">
        <v>0</v>
      </c>
      <c r="AT257" s="41">
        <v>0</v>
      </c>
      <c r="AU257" s="41">
        <v>0</v>
      </c>
      <c r="AV257" s="41"/>
      <c r="AW257" s="41"/>
      <c r="AX257" s="41"/>
      <c r="AY257" s="41"/>
      <c r="AZ257" s="93">
        <f t="shared" si="72"/>
        <v>0</v>
      </c>
      <c r="BA257" s="94">
        <v>0</v>
      </c>
      <c r="BB257" s="105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5">
        <f t="shared" si="86"/>
        <v>0</v>
      </c>
      <c r="BP257" s="87">
        <f t="shared" si="87"/>
        <v>0</v>
      </c>
      <c r="BQ257" s="89">
        <f t="shared" si="88"/>
        <v>0</v>
      </c>
    </row>
    <row r="258" spans="1:69" x14ac:dyDescent="0.3">
      <c r="A258" s="119" t="s">
        <v>69</v>
      </c>
      <c r="B258" s="119" t="s">
        <v>201</v>
      </c>
      <c r="C258" s="120">
        <v>406</v>
      </c>
      <c r="D258" s="119" t="s">
        <v>561</v>
      </c>
      <c r="E258" s="119" t="s">
        <v>69</v>
      </c>
      <c r="F258" s="119" t="s">
        <v>201</v>
      </c>
      <c r="G258" s="121" t="s">
        <v>516</v>
      </c>
      <c r="H258" s="125">
        <v>31639</v>
      </c>
      <c r="I258" s="124" t="s">
        <v>619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/>
      <c r="S258" s="41"/>
      <c r="T258" s="41"/>
      <c r="U258" s="41"/>
      <c r="V258" s="93">
        <f t="shared" si="68"/>
        <v>0</v>
      </c>
      <c r="W258" s="94">
        <v>0</v>
      </c>
      <c r="X258" s="105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>
        <v>0</v>
      </c>
      <c r="AE258" s="41">
        <v>0</v>
      </c>
      <c r="AF258" s="41">
        <v>0</v>
      </c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5">
        <f t="shared" si="71"/>
        <v>0</v>
      </c>
      <c r="AN258" s="41">
        <v>0</v>
      </c>
      <c r="AO258" s="41">
        <v>0</v>
      </c>
      <c r="AP258" s="41">
        <v>0</v>
      </c>
      <c r="AQ258" s="41">
        <v>0</v>
      </c>
      <c r="AR258" s="41">
        <v>0</v>
      </c>
      <c r="AS258" s="41">
        <v>0</v>
      </c>
      <c r="AT258" s="41">
        <v>0</v>
      </c>
      <c r="AU258" s="41">
        <v>0</v>
      </c>
      <c r="AV258" s="41"/>
      <c r="AW258" s="41"/>
      <c r="AX258" s="41"/>
      <c r="AY258" s="41"/>
      <c r="AZ258" s="93">
        <f t="shared" si="72"/>
        <v>0</v>
      </c>
      <c r="BA258" s="94">
        <v>0</v>
      </c>
      <c r="BB258" s="105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5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119" t="s">
        <v>69</v>
      </c>
      <c r="B259" s="119" t="s">
        <v>201</v>
      </c>
      <c r="C259" s="120">
        <v>406</v>
      </c>
      <c r="D259" s="119" t="s">
        <v>561</v>
      </c>
      <c r="E259" s="119" t="s">
        <v>69</v>
      </c>
      <c r="F259" s="119" t="s">
        <v>201</v>
      </c>
      <c r="G259" s="121" t="s">
        <v>516</v>
      </c>
      <c r="H259" s="125">
        <v>173</v>
      </c>
      <c r="I259" s="124" t="s">
        <v>205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/>
      <c r="S259" s="41"/>
      <c r="T259" s="41"/>
      <c r="U259" s="41"/>
      <c r="V259" s="93">
        <f t="shared" si="68"/>
        <v>0</v>
      </c>
      <c r="W259" s="94">
        <v>0</v>
      </c>
      <c r="X259" s="105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>
        <v>0</v>
      </c>
      <c r="AF259" s="41">
        <v>0</v>
      </c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5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>
        <v>0</v>
      </c>
      <c r="AT259" s="41">
        <v>0</v>
      </c>
      <c r="AU259" s="41">
        <v>0</v>
      </c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5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5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119" t="s">
        <v>69</v>
      </c>
      <c r="B260" s="119" t="s">
        <v>201</v>
      </c>
      <c r="C260" s="120">
        <v>406</v>
      </c>
      <c r="D260" s="119" t="s">
        <v>561</v>
      </c>
      <c r="E260" s="119" t="s">
        <v>69</v>
      </c>
      <c r="F260" s="119" t="s">
        <v>201</v>
      </c>
      <c r="G260" s="121" t="s">
        <v>516</v>
      </c>
      <c r="H260" s="125">
        <v>174</v>
      </c>
      <c r="I260" s="124" t="s">
        <v>200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/>
      <c r="S260" s="41"/>
      <c r="T260" s="41"/>
      <c r="U260" s="41"/>
      <c r="V260" s="93">
        <f t="shared" si="68"/>
        <v>0</v>
      </c>
      <c r="W260" s="94">
        <v>0</v>
      </c>
      <c r="X260" s="105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>
        <v>0</v>
      </c>
      <c r="AF260" s="41">
        <v>0</v>
      </c>
      <c r="AG260" s="41"/>
      <c r="AH260" s="41"/>
      <c r="AI260" s="41"/>
      <c r="AJ260" s="41"/>
      <c r="AK260" s="93">
        <f t="shared" si="70"/>
        <v>0</v>
      </c>
      <c r="AL260" s="94">
        <v>0</v>
      </c>
      <c r="AM260" s="105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>
        <v>0</v>
      </c>
      <c r="AT260" s="41">
        <v>0</v>
      </c>
      <c r="AU260" s="41">
        <v>0</v>
      </c>
      <c r="AV260" s="41"/>
      <c r="AW260" s="41"/>
      <c r="AX260" s="41"/>
      <c r="AY260" s="41"/>
      <c r="AZ260" s="93">
        <f t="shared" si="72"/>
        <v>0</v>
      </c>
      <c r="BA260" s="94">
        <v>0</v>
      </c>
      <c r="BB260" s="105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5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119" t="s">
        <v>69</v>
      </c>
      <c r="B261" s="119" t="s">
        <v>201</v>
      </c>
      <c r="C261" s="120">
        <v>406</v>
      </c>
      <c r="D261" s="119" t="s">
        <v>561</v>
      </c>
      <c r="E261" s="119" t="s">
        <v>69</v>
      </c>
      <c r="F261" s="119" t="s">
        <v>201</v>
      </c>
      <c r="G261" s="121" t="s">
        <v>516</v>
      </c>
      <c r="H261" s="125">
        <v>175</v>
      </c>
      <c r="I261" s="124" t="s">
        <v>203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/>
      <c r="S261" s="41"/>
      <c r="T261" s="41"/>
      <c r="U261" s="41"/>
      <c r="V261" s="93">
        <f t="shared" si="68"/>
        <v>0</v>
      </c>
      <c r="W261" s="94">
        <v>0</v>
      </c>
      <c r="X261" s="105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>
        <v>0</v>
      </c>
      <c r="AF261" s="41">
        <v>0</v>
      </c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5">
        <f t="shared" si="71"/>
        <v>0</v>
      </c>
      <c r="AN261" s="41">
        <v>2</v>
      </c>
      <c r="AO261" s="41">
        <v>0</v>
      </c>
      <c r="AP261" s="41">
        <v>0</v>
      </c>
      <c r="AQ261" s="41">
        <v>1</v>
      </c>
      <c r="AR261" s="41">
        <v>1</v>
      </c>
      <c r="AS261" s="41">
        <v>2</v>
      </c>
      <c r="AT261" s="41">
        <v>0</v>
      </c>
      <c r="AU261" s="41">
        <v>0</v>
      </c>
      <c r="AV261" s="41"/>
      <c r="AW261" s="41"/>
      <c r="AX261" s="41"/>
      <c r="AY261" s="41"/>
      <c r="AZ261" s="93">
        <f t="shared" si="72"/>
        <v>6</v>
      </c>
      <c r="BA261" s="94">
        <v>0</v>
      </c>
      <c r="BB261" s="105">
        <f t="shared" si="73"/>
        <v>0</v>
      </c>
      <c r="BC261" s="48">
        <f t="shared" si="74"/>
        <v>2</v>
      </c>
      <c r="BD261" s="48">
        <f t="shared" si="75"/>
        <v>0</v>
      </c>
      <c r="BE261" s="48">
        <f t="shared" si="76"/>
        <v>0</v>
      </c>
      <c r="BF261" s="48">
        <f t="shared" si="77"/>
        <v>1</v>
      </c>
      <c r="BG261" s="48">
        <f t="shared" si="78"/>
        <v>1</v>
      </c>
      <c r="BH261" s="48">
        <f t="shared" si="79"/>
        <v>2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5">
        <f t="shared" si="86"/>
        <v>0</v>
      </c>
      <c r="BP261" s="87">
        <f t="shared" si="87"/>
        <v>6</v>
      </c>
      <c r="BQ261" s="89">
        <f t="shared" si="88"/>
        <v>0</v>
      </c>
    </row>
    <row r="262" spans="1:69" x14ac:dyDescent="0.3">
      <c r="A262" s="119" t="s">
        <v>69</v>
      </c>
      <c r="B262" s="119" t="s">
        <v>201</v>
      </c>
      <c r="C262" s="120">
        <v>406</v>
      </c>
      <c r="D262" s="119" t="s">
        <v>561</v>
      </c>
      <c r="E262" s="119" t="s">
        <v>69</v>
      </c>
      <c r="F262" s="119" t="s">
        <v>201</v>
      </c>
      <c r="G262" s="121" t="s">
        <v>516</v>
      </c>
      <c r="H262" s="125">
        <v>7035</v>
      </c>
      <c r="I262" s="124" t="s">
        <v>206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/>
      <c r="S262" s="41"/>
      <c r="T262" s="41"/>
      <c r="U262" s="41"/>
      <c r="V262" s="93">
        <f t="shared" si="68"/>
        <v>0</v>
      </c>
      <c r="W262" s="94">
        <v>0</v>
      </c>
      <c r="X262" s="105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>
        <v>0</v>
      </c>
      <c r="AE262" s="41">
        <v>0</v>
      </c>
      <c r="AF262" s="41">
        <v>0</v>
      </c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5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>
        <v>0</v>
      </c>
      <c r="AT262" s="41">
        <v>0</v>
      </c>
      <c r="AU262" s="41">
        <v>0</v>
      </c>
      <c r="AV262" s="41"/>
      <c r="AW262" s="41"/>
      <c r="AX262" s="41"/>
      <c r="AY262" s="41"/>
      <c r="AZ262" s="93">
        <f t="shared" si="72"/>
        <v>0</v>
      </c>
      <c r="BA262" s="94">
        <v>0</v>
      </c>
      <c r="BB262" s="105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5">
        <f t="shared" si="86"/>
        <v>0</v>
      </c>
      <c r="BP262" s="87">
        <f t="shared" si="87"/>
        <v>0</v>
      </c>
      <c r="BQ262" s="89">
        <f t="shared" si="88"/>
        <v>0</v>
      </c>
    </row>
    <row r="263" spans="1:69" x14ac:dyDescent="0.3">
      <c r="A263" s="119" t="s">
        <v>69</v>
      </c>
      <c r="B263" s="119" t="s">
        <v>201</v>
      </c>
      <c r="C263" s="120">
        <v>406</v>
      </c>
      <c r="D263" s="119" t="s">
        <v>561</v>
      </c>
      <c r="E263" s="119" t="s">
        <v>69</v>
      </c>
      <c r="F263" s="119" t="s">
        <v>201</v>
      </c>
      <c r="G263" s="121" t="s">
        <v>516</v>
      </c>
      <c r="H263" s="125">
        <v>26298</v>
      </c>
      <c r="I263" s="124" t="s">
        <v>620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5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>
        <v>0</v>
      </c>
      <c r="AE263" s="41">
        <v>0</v>
      </c>
      <c r="AF263" s="41">
        <v>0</v>
      </c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5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>
        <v>0</v>
      </c>
      <c r="AS263" s="41">
        <v>0</v>
      </c>
      <c r="AT263" s="41">
        <v>0</v>
      </c>
      <c r="AU263" s="41">
        <v>0</v>
      </c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5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5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119" t="s">
        <v>11</v>
      </c>
      <c r="B264" s="119" t="s">
        <v>11</v>
      </c>
      <c r="C264" s="120">
        <v>400</v>
      </c>
      <c r="D264" s="119" t="s">
        <v>523</v>
      </c>
      <c r="E264" s="119" t="s">
        <v>11</v>
      </c>
      <c r="F264" s="119" t="s">
        <v>11</v>
      </c>
      <c r="G264" s="121" t="s">
        <v>524</v>
      </c>
      <c r="H264" s="125">
        <v>150</v>
      </c>
      <c r="I264" s="124" t="s">
        <v>11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/>
      <c r="S264" s="41"/>
      <c r="T264" s="41"/>
      <c r="U264" s="41"/>
      <c r="V264" s="93">
        <f t="shared" si="89"/>
        <v>0</v>
      </c>
      <c r="W264" s="94">
        <v>0</v>
      </c>
      <c r="X264" s="105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>
        <v>0</v>
      </c>
      <c r="AE264" s="41">
        <v>0</v>
      </c>
      <c r="AF264" s="41">
        <v>0</v>
      </c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5">
        <f t="shared" si="92"/>
        <v>0</v>
      </c>
      <c r="AN264" s="41">
        <v>2</v>
      </c>
      <c r="AO264" s="41">
        <v>3</v>
      </c>
      <c r="AP264" s="41">
        <v>7</v>
      </c>
      <c r="AQ264" s="41">
        <v>6</v>
      </c>
      <c r="AR264" s="41">
        <v>11</v>
      </c>
      <c r="AS264" s="41">
        <v>4</v>
      </c>
      <c r="AT264" s="41">
        <v>7</v>
      </c>
      <c r="AU264" s="41">
        <v>0</v>
      </c>
      <c r="AV264" s="41"/>
      <c r="AW264" s="41"/>
      <c r="AX264" s="41"/>
      <c r="AY264" s="41"/>
      <c r="AZ264" s="93">
        <f t="shared" si="93"/>
        <v>40</v>
      </c>
      <c r="BA264" s="94">
        <v>0</v>
      </c>
      <c r="BB264" s="105">
        <f t="shared" si="94"/>
        <v>0</v>
      </c>
      <c r="BC264" s="48">
        <f t="shared" si="95"/>
        <v>2</v>
      </c>
      <c r="BD264" s="48">
        <f t="shared" si="96"/>
        <v>3</v>
      </c>
      <c r="BE264" s="48">
        <f t="shared" si="97"/>
        <v>7</v>
      </c>
      <c r="BF264" s="48">
        <f t="shared" si="98"/>
        <v>6</v>
      </c>
      <c r="BG264" s="48">
        <f t="shared" si="99"/>
        <v>11</v>
      </c>
      <c r="BH264" s="48">
        <f t="shared" si="100"/>
        <v>4</v>
      </c>
      <c r="BI264" s="48">
        <f t="shared" si="101"/>
        <v>7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5">
        <f t="shared" si="107"/>
        <v>0</v>
      </c>
      <c r="BP264" s="87">
        <f t="shared" si="108"/>
        <v>40</v>
      </c>
      <c r="BQ264" s="89">
        <f t="shared" si="109"/>
        <v>0</v>
      </c>
    </row>
    <row r="265" spans="1:69" x14ac:dyDescent="0.3">
      <c r="A265" s="119" t="s">
        <v>11</v>
      </c>
      <c r="B265" s="119" t="s">
        <v>11</v>
      </c>
      <c r="C265" s="120">
        <v>400</v>
      </c>
      <c r="D265" s="119" t="s">
        <v>523</v>
      </c>
      <c r="E265" s="119" t="s">
        <v>11</v>
      </c>
      <c r="F265" s="119" t="s">
        <v>11</v>
      </c>
      <c r="G265" s="121" t="s">
        <v>516</v>
      </c>
      <c r="H265" s="125">
        <v>151</v>
      </c>
      <c r="I265" s="124" t="s">
        <v>263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/>
      <c r="S265" s="41"/>
      <c r="T265" s="41"/>
      <c r="U265" s="41"/>
      <c r="V265" s="93">
        <f t="shared" si="89"/>
        <v>0</v>
      </c>
      <c r="W265" s="94">
        <v>0</v>
      </c>
      <c r="X265" s="105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>
        <v>0</v>
      </c>
      <c r="AE265" s="41">
        <v>0</v>
      </c>
      <c r="AF265" s="41">
        <v>0</v>
      </c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5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>
        <v>0</v>
      </c>
      <c r="AS265" s="41">
        <v>0</v>
      </c>
      <c r="AT265" s="41">
        <v>0</v>
      </c>
      <c r="AU265" s="41">
        <v>0</v>
      </c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5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5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119" t="s">
        <v>11</v>
      </c>
      <c r="B266" s="119" t="s">
        <v>11</v>
      </c>
      <c r="C266" s="120">
        <v>400</v>
      </c>
      <c r="D266" s="119" t="s">
        <v>523</v>
      </c>
      <c r="E266" s="119" t="s">
        <v>11</v>
      </c>
      <c r="F266" s="119" t="s">
        <v>11</v>
      </c>
      <c r="G266" s="121" t="s">
        <v>516</v>
      </c>
      <c r="H266" s="125">
        <v>152</v>
      </c>
      <c r="I266" s="124" t="s">
        <v>262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/>
      <c r="S266" s="41"/>
      <c r="T266" s="41"/>
      <c r="U266" s="41"/>
      <c r="V266" s="93">
        <f t="shared" si="89"/>
        <v>0</v>
      </c>
      <c r="W266" s="94">
        <v>0</v>
      </c>
      <c r="X266" s="105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>
        <v>0</v>
      </c>
      <c r="AE266" s="41">
        <v>0</v>
      </c>
      <c r="AF266" s="41">
        <v>0</v>
      </c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5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41">
        <v>0</v>
      </c>
      <c r="AT266" s="41">
        <v>0</v>
      </c>
      <c r="AU266" s="41">
        <v>0</v>
      </c>
      <c r="AV266" s="41"/>
      <c r="AW266" s="41"/>
      <c r="AX266" s="41"/>
      <c r="AY266" s="41"/>
      <c r="AZ266" s="93">
        <f t="shared" si="93"/>
        <v>0</v>
      </c>
      <c r="BA266" s="94">
        <v>0</v>
      </c>
      <c r="BB266" s="105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5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119" t="s">
        <v>11</v>
      </c>
      <c r="B267" s="119" t="s">
        <v>11</v>
      </c>
      <c r="C267" s="120">
        <v>400</v>
      </c>
      <c r="D267" s="119" t="s">
        <v>523</v>
      </c>
      <c r="E267" s="119" t="s">
        <v>11</v>
      </c>
      <c r="F267" s="119" t="s">
        <v>11</v>
      </c>
      <c r="G267" s="121" t="s">
        <v>516</v>
      </c>
      <c r="H267" s="125">
        <v>293</v>
      </c>
      <c r="I267" s="124" t="s">
        <v>264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/>
      <c r="S267" s="41"/>
      <c r="T267" s="41"/>
      <c r="U267" s="41"/>
      <c r="V267" s="93">
        <f t="shared" si="89"/>
        <v>0</v>
      </c>
      <c r="W267" s="94">
        <v>0</v>
      </c>
      <c r="X267" s="105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>
        <v>0</v>
      </c>
      <c r="AE267" s="41">
        <v>0</v>
      </c>
      <c r="AF267" s="41">
        <v>0</v>
      </c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5">
        <f t="shared" si="92"/>
        <v>0</v>
      </c>
      <c r="AN267" s="41">
        <v>0</v>
      </c>
      <c r="AO267" s="41">
        <v>0</v>
      </c>
      <c r="AP267" s="41">
        <v>0</v>
      </c>
      <c r="AQ267" s="41">
        <v>0</v>
      </c>
      <c r="AR267" s="41">
        <v>0</v>
      </c>
      <c r="AS267" s="41">
        <v>0</v>
      </c>
      <c r="AT267" s="41">
        <v>0</v>
      </c>
      <c r="AU267" s="41">
        <v>0</v>
      </c>
      <c r="AV267" s="41"/>
      <c r="AW267" s="41"/>
      <c r="AX267" s="41"/>
      <c r="AY267" s="41"/>
      <c r="AZ267" s="93">
        <f t="shared" si="93"/>
        <v>0</v>
      </c>
      <c r="BA267" s="94">
        <v>0</v>
      </c>
      <c r="BB267" s="105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5">
        <f t="shared" si="107"/>
        <v>0</v>
      </c>
      <c r="BP267" s="87">
        <f t="shared" si="108"/>
        <v>0</v>
      </c>
      <c r="BQ267" s="89">
        <f t="shared" si="109"/>
        <v>0</v>
      </c>
    </row>
    <row r="268" spans="1:69" x14ac:dyDescent="0.3">
      <c r="A268" s="119" t="s">
        <v>11</v>
      </c>
      <c r="B268" s="119" t="s">
        <v>529</v>
      </c>
      <c r="C268" s="120">
        <v>400</v>
      </c>
      <c r="D268" s="119" t="s">
        <v>523</v>
      </c>
      <c r="E268" s="119" t="s">
        <v>11</v>
      </c>
      <c r="F268" s="119" t="s">
        <v>11</v>
      </c>
      <c r="G268" s="121" t="s">
        <v>517</v>
      </c>
      <c r="H268" s="125">
        <v>136</v>
      </c>
      <c r="I268" s="124" t="s">
        <v>124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/>
      <c r="S268" s="41"/>
      <c r="T268" s="41"/>
      <c r="U268" s="41"/>
      <c r="V268" s="93">
        <f t="shared" si="89"/>
        <v>0</v>
      </c>
      <c r="W268" s="94">
        <v>0</v>
      </c>
      <c r="X268" s="105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>
        <v>0</v>
      </c>
      <c r="AE268" s="41">
        <v>0</v>
      </c>
      <c r="AF268" s="41">
        <v>0</v>
      </c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5">
        <f t="shared" si="92"/>
        <v>0</v>
      </c>
      <c r="AN268" s="41">
        <v>0</v>
      </c>
      <c r="AO268" s="41">
        <v>0</v>
      </c>
      <c r="AP268" s="41">
        <v>0</v>
      </c>
      <c r="AQ268" s="41">
        <v>1</v>
      </c>
      <c r="AR268" s="41">
        <v>0</v>
      </c>
      <c r="AS268" s="41">
        <v>0</v>
      </c>
      <c r="AT268" s="41">
        <v>0</v>
      </c>
      <c r="AU268" s="41">
        <v>0</v>
      </c>
      <c r="AV268" s="41"/>
      <c r="AW268" s="41"/>
      <c r="AX268" s="41"/>
      <c r="AY268" s="41"/>
      <c r="AZ268" s="93">
        <f t="shared" si="93"/>
        <v>1</v>
      </c>
      <c r="BA268" s="94">
        <v>0</v>
      </c>
      <c r="BB268" s="105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1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5">
        <f t="shared" si="107"/>
        <v>0</v>
      </c>
      <c r="BP268" s="87">
        <f t="shared" si="108"/>
        <v>1</v>
      </c>
      <c r="BQ268" s="89">
        <f t="shared" si="109"/>
        <v>0</v>
      </c>
    </row>
    <row r="269" spans="1:69" x14ac:dyDescent="0.3">
      <c r="A269" s="119" t="s">
        <v>11</v>
      </c>
      <c r="B269" s="119" t="s">
        <v>530</v>
      </c>
      <c r="C269" s="120">
        <v>400</v>
      </c>
      <c r="D269" s="119" t="s">
        <v>523</v>
      </c>
      <c r="E269" s="119" t="s">
        <v>11</v>
      </c>
      <c r="F269" s="119" t="s">
        <v>11</v>
      </c>
      <c r="G269" s="121" t="s">
        <v>516</v>
      </c>
      <c r="H269" s="125">
        <v>153</v>
      </c>
      <c r="I269" s="124" t="s">
        <v>300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/>
      <c r="S269" s="41"/>
      <c r="T269" s="41"/>
      <c r="U269" s="41"/>
      <c r="V269" s="93">
        <f t="shared" si="89"/>
        <v>0</v>
      </c>
      <c r="W269" s="94">
        <v>0</v>
      </c>
      <c r="X269" s="105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>
        <v>0</v>
      </c>
      <c r="AF269" s="41">
        <v>0</v>
      </c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5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>
        <v>0</v>
      </c>
      <c r="AT269" s="41">
        <v>0</v>
      </c>
      <c r="AU269" s="41">
        <v>0</v>
      </c>
      <c r="AV269" s="41"/>
      <c r="AW269" s="41"/>
      <c r="AX269" s="41"/>
      <c r="AY269" s="41"/>
      <c r="AZ269" s="93">
        <f t="shared" si="93"/>
        <v>0</v>
      </c>
      <c r="BA269" s="94">
        <v>0</v>
      </c>
      <c r="BB269" s="105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5">
        <f t="shared" si="107"/>
        <v>0</v>
      </c>
      <c r="BP269" s="87">
        <f t="shared" si="108"/>
        <v>0</v>
      </c>
      <c r="BQ269" s="89">
        <f t="shared" si="109"/>
        <v>0</v>
      </c>
    </row>
    <row r="270" spans="1:69" x14ac:dyDescent="0.3">
      <c r="A270" s="119" t="s">
        <v>11</v>
      </c>
      <c r="B270" s="119" t="s">
        <v>530</v>
      </c>
      <c r="C270" s="120">
        <v>400</v>
      </c>
      <c r="D270" s="119" t="s">
        <v>523</v>
      </c>
      <c r="E270" s="119" t="s">
        <v>11</v>
      </c>
      <c r="F270" s="119" t="s">
        <v>11</v>
      </c>
      <c r="G270" s="121" t="s">
        <v>516</v>
      </c>
      <c r="H270" s="125">
        <v>154</v>
      </c>
      <c r="I270" s="124" t="s">
        <v>299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/>
      <c r="S270" s="41"/>
      <c r="T270" s="41"/>
      <c r="U270" s="41"/>
      <c r="V270" s="93">
        <f t="shared" si="89"/>
        <v>0</v>
      </c>
      <c r="W270" s="94">
        <v>0</v>
      </c>
      <c r="X270" s="105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>
        <v>0</v>
      </c>
      <c r="AF270" s="41">
        <v>0</v>
      </c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5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>
        <v>0</v>
      </c>
      <c r="AT270" s="41">
        <v>0</v>
      </c>
      <c r="AU270" s="41">
        <v>0</v>
      </c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5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5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119" t="s">
        <v>11</v>
      </c>
      <c r="B271" s="119" t="s">
        <v>530</v>
      </c>
      <c r="C271" s="120">
        <v>400</v>
      </c>
      <c r="D271" s="119" t="s">
        <v>523</v>
      </c>
      <c r="E271" s="119" t="s">
        <v>11</v>
      </c>
      <c r="F271" s="119" t="s">
        <v>11</v>
      </c>
      <c r="G271" s="121" t="s">
        <v>576</v>
      </c>
      <c r="H271" s="125">
        <v>155</v>
      </c>
      <c r="I271" s="124" t="s">
        <v>301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/>
      <c r="S271" s="41"/>
      <c r="T271" s="41"/>
      <c r="U271" s="41"/>
      <c r="V271" s="93">
        <f t="shared" si="89"/>
        <v>0</v>
      </c>
      <c r="W271" s="94">
        <v>0</v>
      </c>
      <c r="X271" s="105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>
        <v>0</v>
      </c>
      <c r="AF271" s="41">
        <v>0</v>
      </c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5">
        <f t="shared" si="92"/>
        <v>0</v>
      </c>
      <c r="AN271" s="41">
        <v>1</v>
      </c>
      <c r="AO271" s="41">
        <v>3</v>
      </c>
      <c r="AP271" s="41">
        <v>0</v>
      </c>
      <c r="AQ271" s="41">
        <v>11</v>
      </c>
      <c r="AR271" s="41">
        <v>3</v>
      </c>
      <c r="AS271" s="41">
        <v>4</v>
      </c>
      <c r="AT271" s="41">
        <v>1</v>
      </c>
      <c r="AU271" s="41">
        <v>1</v>
      </c>
      <c r="AV271" s="41"/>
      <c r="AW271" s="41"/>
      <c r="AX271" s="41"/>
      <c r="AY271" s="41"/>
      <c r="AZ271" s="93">
        <f t="shared" si="93"/>
        <v>24</v>
      </c>
      <c r="BA271" s="94">
        <v>0</v>
      </c>
      <c r="BB271" s="105">
        <f t="shared" si="94"/>
        <v>0</v>
      </c>
      <c r="BC271" s="48">
        <f t="shared" si="95"/>
        <v>1</v>
      </c>
      <c r="BD271" s="48">
        <f t="shared" si="96"/>
        <v>3</v>
      </c>
      <c r="BE271" s="48">
        <f t="shared" si="97"/>
        <v>0</v>
      </c>
      <c r="BF271" s="48">
        <f t="shared" si="98"/>
        <v>11</v>
      </c>
      <c r="BG271" s="48">
        <f t="shared" si="99"/>
        <v>3</v>
      </c>
      <c r="BH271" s="48">
        <f t="shared" si="100"/>
        <v>4</v>
      </c>
      <c r="BI271" s="48">
        <f t="shared" si="101"/>
        <v>1</v>
      </c>
      <c r="BJ271" s="48">
        <f t="shared" si="102"/>
        <v>1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5">
        <f t="shared" si="107"/>
        <v>0</v>
      </c>
      <c r="BP271" s="87">
        <f t="shared" si="108"/>
        <v>24</v>
      </c>
      <c r="BQ271" s="89">
        <f t="shared" si="109"/>
        <v>0</v>
      </c>
    </row>
    <row r="272" spans="1:69" x14ac:dyDescent="0.3">
      <c r="A272" s="119" t="s">
        <v>11</v>
      </c>
      <c r="B272" s="119" t="s">
        <v>530</v>
      </c>
      <c r="C272" s="120">
        <v>400</v>
      </c>
      <c r="D272" s="119" t="s">
        <v>523</v>
      </c>
      <c r="E272" s="119" t="s">
        <v>11</v>
      </c>
      <c r="F272" s="119" t="s">
        <v>11</v>
      </c>
      <c r="G272" s="121" t="s">
        <v>516</v>
      </c>
      <c r="H272" s="125">
        <v>156</v>
      </c>
      <c r="I272" s="124" t="s">
        <v>302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/>
      <c r="S272" s="41"/>
      <c r="T272" s="41"/>
      <c r="U272" s="41"/>
      <c r="V272" s="93">
        <f t="shared" si="89"/>
        <v>0</v>
      </c>
      <c r="W272" s="94">
        <v>0</v>
      </c>
      <c r="X272" s="105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>
        <v>0</v>
      </c>
      <c r="AF272" s="41">
        <v>0</v>
      </c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5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>
        <v>0</v>
      </c>
      <c r="AT272" s="41">
        <v>0</v>
      </c>
      <c r="AU272" s="41">
        <v>0</v>
      </c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5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5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119" t="s">
        <v>11</v>
      </c>
      <c r="B273" s="119" t="s">
        <v>152</v>
      </c>
      <c r="C273" s="120">
        <v>400</v>
      </c>
      <c r="D273" s="119" t="s">
        <v>523</v>
      </c>
      <c r="E273" s="119" t="s">
        <v>11</v>
      </c>
      <c r="F273" s="119" t="s">
        <v>11</v>
      </c>
      <c r="G273" s="121" t="s">
        <v>517</v>
      </c>
      <c r="H273" s="125">
        <v>137</v>
      </c>
      <c r="I273" s="124" t="s">
        <v>151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/>
      <c r="S273" s="41"/>
      <c r="T273" s="41"/>
      <c r="U273" s="41"/>
      <c r="V273" s="93">
        <f t="shared" si="89"/>
        <v>0</v>
      </c>
      <c r="W273" s="94">
        <v>0</v>
      </c>
      <c r="X273" s="105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>
        <v>0</v>
      </c>
      <c r="AF273" s="41">
        <v>0</v>
      </c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5">
        <f t="shared" si="92"/>
        <v>0</v>
      </c>
      <c r="AN273" s="41">
        <v>1</v>
      </c>
      <c r="AO273" s="41">
        <v>0</v>
      </c>
      <c r="AP273" s="41">
        <v>0</v>
      </c>
      <c r="AQ273" s="41">
        <v>0</v>
      </c>
      <c r="AR273" s="41">
        <v>0</v>
      </c>
      <c r="AS273" s="41">
        <v>1</v>
      </c>
      <c r="AT273" s="41">
        <v>1</v>
      </c>
      <c r="AU273" s="41">
        <v>4</v>
      </c>
      <c r="AV273" s="41"/>
      <c r="AW273" s="41"/>
      <c r="AX273" s="41"/>
      <c r="AY273" s="41"/>
      <c r="AZ273" s="93">
        <f t="shared" si="93"/>
        <v>7</v>
      </c>
      <c r="BA273" s="94">
        <v>0</v>
      </c>
      <c r="BB273" s="105">
        <f t="shared" si="94"/>
        <v>0</v>
      </c>
      <c r="BC273" s="48">
        <f t="shared" si="95"/>
        <v>1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1</v>
      </c>
      <c r="BI273" s="48">
        <f t="shared" si="101"/>
        <v>1</v>
      </c>
      <c r="BJ273" s="48">
        <f t="shared" si="102"/>
        <v>4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5">
        <f t="shared" si="107"/>
        <v>0</v>
      </c>
      <c r="BP273" s="87">
        <f t="shared" si="108"/>
        <v>7</v>
      </c>
      <c r="BQ273" s="89">
        <f t="shared" si="109"/>
        <v>0</v>
      </c>
    </row>
    <row r="274" spans="1:69" x14ac:dyDescent="0.3">
      <c r="A274" s="119" t="s">
        <v>11</v>
      </c>
      <c r="B274" s="119" t="s">
        <v>152</v>
      </c>
      <c r="C274" s="120">
        <v>400</v>
      </c>
      <c r="D274" s="119" t="s">
        <v>523</v>
      </c>
      <c r="E274" s="119" t="s">
        <v>11</v>
      </c>
      <c r="F274" s="119" t="s">
        <v>11</v>
      </c>
      <c r="G274" s="121" t="s">
        <v>516</v>
      </c>
      <c r="H274" s="125">
        <v>139</v>
      </c>
      <c r="I274" s="124" t="s">
        <v>155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/>
      <c r="S274" s="41"/>
      <c r="T274" s="41"/>
      <c r="U274" s="41"/>
      <c r="V274" s="93">
        <f t="shared" si="89"/>
        <v>0</v>
      </c>
      <c r="W274" s="94">
        <v>0</v>
      </c>
      <c r="X274" s="105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>
        <v>0</v>
      </c>
      <c r="AF274" s="41">
        <v>0</v>
      </c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5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>
        <v>0</v>
      </c>
      <c r="AT274" s="41">
        <v>0</v>
      </c>
      <c r="AU274" s="41">
        <v>0</v>
      </c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5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5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119" t="s">
        <v>11</v>
      </c>
      <c r="B275" s="119" t="s">
        <v>152</v>
      </c>
      <c r="C275" s="120">
        <v>400</v>
      </c>
      <c r="D275" s="119" t="s">
        <v>523</v>
      </c>
      <c r="E275" s="119" t="s">
        <v>11</v>
      </c>
      <c r="F275" s="119" t="s">
        <v>11</v>
      </c>
      <c r="G275" s="121" t="s">
        <v>516</v>
      </c>
      <c r="H275" s="125">
        <v>140</v>
      </c>
      <c r="I275" s="124" t="s">
        <v>157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/>
      <c r="S275" s="41"/>
      <c r="T275" s="41"/>
      <c r="U275" s="41"/>
      <c r="V275" s="93">
        <f t="shared" si="89"/>
        <v>0</v>
      </c>
      <c r="W275" s="94">
        <v>0</v>
      </c>
      <c r="X275" s="105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>
        <v>0</v>
      </c>
      <c r="AF275" s="41">
        <v>0</v>
      </c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5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>
        <v>0</v>
      </c>
      <c r="AT275" s="41">
        <v>0</v>
      </c>
      <c r="AU275" s="41">
        <v>0</v>
      </c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5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5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119" t="s">
        <v>11</v>
      </c>
      <c r="B276" s="119" t="s">
        <v>152</v>
      </c>
      <c r="C276" s="120">
        <v>400</v>
      </c>
      <c r="D276" s="119" t="s">
        <v>523</v>
      </c>
      <c r="E276" s="119" t="s">
        <v>11</v>
      </c>
      <c r="F276" s="119" t="s">
        <v>11</v>
      </c>
      <c r="G276" s="121" t="s">
        <v>516</v>
      </c>
      <c r="H276" s="125">
        <v>141</v>
      </c>
      <c r="I276" s="124" t="s">
        <v>153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/>
      <c r="S276" s="41"/>
      <c r="T276" s="41"/>
      <c r="U276" s="41"/>
      <c r="V276" s="93">
        <f t="shared" si="89"/>
        <v>0</v>
      </c>
      <c r="W276" s="94">
        <v>0</v>
      </c>
      <c r="X276" s="105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>
        <v>0</v>
      </c>
      <c r="AF276" s="41">
        <v>0</v>
      </c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5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>
        <v>1</v>
      </c>
      <c r="AT276" s="41">
        <v>0</v>
      </c>
      <c r="AU276" s="41">
        <v>0</v>
      </c>
      <c r="AV276" s="41"/>
      <c r="AW276" s="41"/>
      <c r="AX276" s="41"/>
      <c r="AY276" s="41"/>
      <c r="AZ276" s="93">
        <f t="shared" si="93"/>
        <v>1</v>
      </c>
      <c r="BA276" s="94">
        <v>0</v>
      </c>
      <c r="BB276" s="105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1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5">
        <f t="shared" si="107"/>
        <v>0</v>
      </c>
      <c r="BP276" s="87">
        <f t="shared" si="108"/>
        <v>1</v>
      </c>
      <c r="BQ276" s="89">
        <f t="shared" si="109"/>
        <v>0</v>
      </c>
    </row>
    <row r="277" spans="1:69" x14ac:dyDescent="0.3">
      <c r="A277" s="119" t="s">
        <v>11</v>
      </c>
      <c r="B277" s="119" t="s">
        <v>152</v>
      </c>
      <c r="C277" s="120">
        <v>400</v>
      </c>
      <c r="D277" s="119" t="s">
        <v>523</v>
      </c>
      <c r="E277" s="119" t="s">
        <v>11</v>
      </c>
      <c r="F277" s="119" t="s">
        <v>11</v>
      </c>
      <c r="G277" s="121" t="s">
        <v>516</v>
      </c>
      <c r="H277" s="125">
        <v>6690</v>
      </c>
      <c r="I277" s="124" t="s">
        <v>160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/>
      <c r="S277" s="41"/>
      <c r="T277" s="41"/>
      <c r="U277" s="41"/>
      <c r="V277" s="93">
        <f t="shared" si="89"/>
        <v>0</v>
      </c>
      <c r="W277" s="94">
        <v>0</v>
      </c>
      <c r="X277" s="105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>
        <v>0</v>
      </c>
      <c r="AF277" s="41">
        <v>0</v>
      </c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5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>
        <v>0</v>
      </c>
      <c r="AT277" s="41">
        <v>0</v>
      </c>
      <c r="AU277" s="41">
        <v>0</v>
      </c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5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5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119" t="s">
        <v>11</v>
      </c>
      <c r="B278" s="119" t="s">
        <v>12</v>
      </c>
      <c r="C278" s="120">
        <v>400</v>
      </c>
      <c r="D278" s="119" t="s">
        <v>523</v>
      </c>
      <c r="E278" s="119" t="s">
        <v>11</v>
      </c>
      <c r="F278" s="119" t="s">
        <v>11</v>
      </c>
      <c r="G278" s="121" t="s">
        <v>576</v>
      </c>
      <c r="H278" s="125">
        <v>129</v>
      </c>
      <c r="I278" s="124" t="s">
        <v>13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/>
      <c r="S278" s="41"/>
      <c r="T278" s="41"/>
      <c r="U278" s="41"/>
      <c r="V278" s="93">
        <f t="shared" si="89"/>
        <v>0</v>
      </c>
      <c r="W278" s="94">
        <v>0</v>
      </c>
      <c r="X278" s="105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>
        <v>0</v>
      </c>
      <c r="AF278" s="41">
        <v>0</v>
      </c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5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>
        <v>0</v>
      </c>
      <c r="AT278" s="41">
        <v>0</v>
      </c>
      <c r="AU278" s="41">
        <v>0</v>
      </c>
      <c r="AV278" s="41"/>
      <c r="AW278" s="41"/>
      <c r="AX278" s="41"/>
      <c r="AY278" s="41"/>
      <c r="AZ278" s="93">
        <f t="shared" si="93"/>
        <v>0</v>
      </c>
      <c r="BA278" s="94">
        <v>0</v>
      </c>
      <c r="BB278" s="105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5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119" t="s">
        <v>11</v>
      </c>
      <c r="B279" s="119" t="s">
        <v>319</v>
      </c>
      <c r="C279" s="120">
        <v>400</v>
      </c>
      <c r="D279" s="119" t="s">
        <v>523</v>
      </c>
      <c r="E279" s="119" t="s">
        <v>11</v>
      </c>
      <c r="F279" s="119" t="s">
        <v>11</v>
      </c>
      <c r="G279" s="121" t="s">
        <v>516</v>
      </c>
      <c r="H279" s="125">
        <v>159</v>
      </c>
      <c r="I279" s="124" t="s">
        <v>320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/>
      <c r="S279" s="41"/>
      <c r="T279" s="41"/>
      <c r="U279" s="41"/>
      <c r="V279" s="93">
        <f t="shared" si="89"/>
        <v>0</v>
      </c>
      <c r="W279" s="94">
        <v>0</v>
      </c>
      <c r="X279" s="105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>
        <v>0</v>
      </c>
      <c r="AF279" s="41">
        <v>0</v>
      </c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5">
        <f t="shared" si="92"/>
        <v>0</v>
      </c>
      <c r="AN279" s="41">
        <v>2</v>
      </c>
      <c r="AO279" s="41">
        <v>0</v>
      </c>
      <c r="AP279" s="41">
        <v>0</v>
      </c>
      <c r="AQ279" s="41">
        <v>0</v>
      </c>
      <c r="AR279" s="41">
        <v>0</v>
      </c>
      <c r="AS279" s="41">
        <v>0</v>
      </c>
      <c r="AT279" s="41">
        <v>0</v>
      </c>
      <c r="AU279" s="41">
        <v>0</v>
      </c>
      <c r="AV279" s="41"/>
      <c r="AW279" s="41"/>
      <c r="AX279" s="41"/>
      <c r="AY279" s="41"/>
      <c r="AZ279" s="93">
        <f t="shared" si="93"/>
        <v>2</v>
      </c>
      <c r="BA279" s="94">
        <v>0</v>
      </c>
      <c r="BB279" s="105">
        <f t="shared" si="94"/>
        <v>0</v>
      </c>
      <c r="BC279" s="48">
        <f t="shared" si="95"/>
        <v>2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5">
        <f t="shared" si="107"/>
        <v>0</v>
      </c>
      <c r="BP279" s="87">
        <f t="shared" si="108"/>
        <v>2</v>
      </c>
      <c r="BQ279" s="89">
        <f t="shared" si="109"/>
        <v>0</v>
      </c>
    </row>
    <row r="280" spans="1:69" x14ac:dyDescent="0.3">
      <c r="A280" s="119" t="s">
        <v>11</v>
      </c>
      <c r="B280" s="119" t="s">
        <v>12</v>
      </c>
      <c r="C280" s="120">
        <v>400</v>
      </c>
      <c r="D280" s="119" t="s">
        <v>523</v>
      </c>
      <c r="E280" s="119" t="s">
        <v>11</v>
      </c>
      <c r="F280" s="119" t="s">
        <v>11</v>
      </c>
      <c r="G280" s="121" t="s">
        <v>516</v>
      </c>
      <c r="H280" s="125">
        <v>130</v>
      </c>
      <c r="I280" s="124" t="s">
        <v>10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/>
      <c r="S280" s="41"/>
      <c r="T280" s="41"/>
      <c r="U280" s="41"/>
      <c r="V280" s="93">
        <f t="shared" si="89"/>
        <v>0</v>
      </c>
      <c r="W280" s="94">
        <v>0</v>
      </c>
      <c r="X280" s="105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>
        <v>0</v>
      </c>
      <c r="AF280" s="41">
        <v>0</v>
      </c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5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>
        <v>0</v>
      </c>
      <c r="AT280" s="41">
        <v>0</v>
      </c>
      <c r="AU280" s="41">
        <v>0</v>
      </c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5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5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119" t="s">
        <v>11</v>
      </c>
      <c r="B281" s="119" t="s">
        <v>531</v>
      </c>
      <c r="C281" s="120">
        <v>400</v>
      </c>
      <c r="D281" s="119" t="s">
        <v>523</v>
      </c>
      <c r="E281" s="119" t="s">
        <v>11</v>
      </c>
      <c r="F281" s="119" t="s">
        <v>11</v>
      </c>
      <c r="G281" s="121" t="s">
        <v>516</v>
      </c>
      <c r="H281" s="125">
        <v>157</v>
      </c>
      <c r="I281" s="124" t="s">
        <v>316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/>
      <c r="S281" s="41"/>
      <c r="T281" s="41"/>
      <c r="U281" s="41"/>
      <c r="V281" s="93">
        <f t="shared" si="89"/>
        <v>0</v>
      </c>
      <c r="W281" s="94">
        <v>0</v>
      </c>
      <c r="X281" s="105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>
        <v>0</v>
      </c>
      <c r="AF281" s="41">
        <v>0</v>
      </c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5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>
        <v>0</v>
      </c>
      <c r="AT281" s="41">
        <v>0</v>
      </c>
      <c r="AU281" s="41">
        <v>0</v>
      </c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5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5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119" t="s">
        <v>11</v>
      </c>
      <c r="B282" s="119" t="s">
        <v>531</v>
      </c>
      <c r="C282" s="120">
        <v>400</v>
      </c>
      <c r="D282" s="119" t="s">
        <v>523</v>
      </c>
      <c r="E282" s="119" t="s">
        <v>11</v>
      </c>
      <c r="F282" s="119" t="s">
        <v>11</v>
      </c>
      <c r="G282" s="121" t="s">
        <v>516</v>
      </c>
      <c r="H282" s="125">
        <v>158</v>
      </c>
      <c r="I282" s="124" t="s">
        <v>317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41">
        <v>0</v>
      </c>
      <c r="P282" s="41">
        <v>0</v>
      </c>
      <c r="Q282" s="41">
        <v>0</v>
      </c>
      <c r="R282" s="41"/>
      <c r="S282" s="41"/>
      <c r="T282" s="41"/>
      <c r="U282" s="41"/>
      <c r="V282" s="93">
        <f t="shared" si="89"/>
        <v>0</v>
      </c>
      <c r="W282" s="94">
        <v>0</v>
      </c>
      <c r="X282" s="105">
        <f t="shared" si="90"/>
        <v>0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>
        <v>0</v>
      </c>
      <c r="AE282" s="41">
        <v>0</v>
      </c>
      <c r="AF282" s="41">
        <v>0</v>
      </c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5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>
        <v>0</v>
      </c>
      <c r="AT282" s="41">
        <v>0</v>
      </c>
      <c r="AU282" s="41">
        <v>0</v>
      </c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5">
        <f t="shared" si="94"/>
        <v>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5">
        <f t="shared" si="107"/>
        <v>0</v>
      </c>
      <c r="BP282" s="87">
        <f t="shared" si="108"/>
        <v>0</v>
      </c>
      <c r="BQ282" s="89">
        <f t="shared" si="109"/>
        <v>0</v>
      </c>
    </row>
    <row r="283" spans="1:69" x14ac:dyDescent="0.3">
      <c r="A283" s="119" t="s">
        <v>11</v>
      </c>
      <c r="B283" s="119" t="s">
        <v>233</v>
      </c>
      <c r="C283" s="120">
        <v>400</v>
      </c>
      <c r="D283" s="119" t="s">
        <v>523</v>
      </c>
      <c r="E283" s="119" t="s">
        <v>11</v>
      </c>
      <c r="F283" s="119" t="s">
        <v>234</v>
      </c>
      <c r="G283" s="121" t="s">
        <v>517</v>
      </c>
      <c r="H283" s="125">
        <v>146</v>
      </c>
      <c r="I283" s="124" t="s">
        <v>234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/>
      <c r="S283" s="41"/>
      <c r="T283" s="41"/>
      <c r="U283" s="41"/>
      <c r="V283" s="93">
        <f t="shared" si="89"/>
        <v>0</v>
      </c>
      <c r="W283" s="94">
        <v>0</v>
      </c>
      <c r="X283" s="105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>
        <v>0</v>
      </c>
      <c r="AE283" s="41">
        <v>0</v>
      </c>
      <c r="AF283" s="41">
        <v>0</v>
      </c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5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>
        <v>2</v>
      </c>
      <c r="AT283" s="41">
        <v>0</v>
      </c>
      <c r="AU283" s="41">
        <v>0</v>
      </c>
      <c r="AV283" s="41"/>
      <c r="AW283" s="41"/>
      <c r="AX283" s="41"/>
      <c r="AY283" s="41"/>
      <c r="AZ283" s="93">
        <f t="shared" si="93"/>
        <v>2</v>
      </c>
      <c r="BA283" s="94">
        <v>0</v>
      </c>
      <c r="BB283" s="105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2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5">
        <f t="shared" si="107"/>
        <v>0</v>
      </c>
      <c r="BP283" s="87">
        <f t="shared" si="108"/>
        <v>2</v>
      </c>
      <c r="BQ283" s="89">
        <f t="shared" si="109"/>
        <v>0</v>
      </c>
    </row>
    <row r="284" spans="1:69" x14ac:dyDescent="0.3">
      <c r="A284" s="119" t="s">
        <v>11</v>
      </c>
      <c r="B284" s="119" t="s">
        <v>233</v>
      </c>
      <c r="C284" s="120">
        <v>400</v>
      </c>
      <c r="D284" s="119" t="s">
        <v>523</v>
      </c>
      <c r="E284" s="119" t="s">
        <v>11</v>
      </c>
      <c r="F284" s="119" t="s">
        <v>234</v>
      </c>
      <c r="G284" s="121" t="s">
        <v>516</v>
      </c>
      <c r="H284" s="125">
        <v>147</v>
      </c>
      <c r="I284" s="124" t="s">
        <v>236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/>
      <c r="S284" s="41"/>
      <c r="T284" s="41"/>
      <c r="U284" s="41"/>
      <c r="V284" s="93">
        <f t="shared" si="89"/>
        <v>0</v>
      </c>
      <c r="W284" s="94">
        <v>0</v>
      </c>
      <c r="X284" s="105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>
        <v>0</v>
      </c>
      <c r="AE284" s="41">
        <v>0</v>
      </c>
      <c r="AF284" s="41">
        <v>0</v>
      </c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5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>
        <v>0</v>
      </c>
      <c r="AT284" s="41">
        <v>0</v>
      </c>
      <c r="AU284" s="41">
        <v>0</v>
      </c>
      <c r="AV284" s="41"/>
      <c r="AW284" s="41"/>
      <c r="AX284" s="41"/>
      <c r="AY284" s="41"/>
      <c r="AZ284" s="93">
        <f t="shared" si="93"/>
        <v>0</v>
      </c>
      <c r="BA284" s="94">
        <v>0</v>
      </c>
      <c r="BB284" s="105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5">
        <f t="shared" si="107"/>
        <v>0</v>
      </c>
      <c r="BP284" s="87">
        <f t="shared" si="108"/>
        <v>0</v>
      </c>
      <c r="BQ284" s="89">
        <f t="shared" si="109"/>
        <v>0</v>
      </c>
    </row>
    <row r="285" spans="1:69" x14ac:dyDescent="0.3">
      <c r="A285" s="119" t="s">
        <v>11</v>
      </c>
      <c r="B285" s="119" t="s">
        <v>233</v>
      </c>
      <c r="C285" s="120">
        <v>400</v>
      </c>
      <c r="D285" s="119" t="s">
        <v>523</v>
      </c>
      <c r="E285" s="119" t="s">
        <v>11</v>
      </c>
      <c r="F285" s="119" t="s">
        <v>234</v>
      </c>
      <c r="G285" s="121" t="s">
        <v>516</v>
      </c>
      <c r="H285" s="125">
        <v>149</v>
      </c>
      <c r="I285" s="124" t="s">
        <v>232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/>
      <c r="S285" s="41"/>
      <c r="T285" s="41"/>
      <c r="U285" s="41"/>
      <c r="V285" s="93">
        <f t="shared" si="89"/>
        <v>0</v>
      </c>
      <c r="W285" s="94">
        <v>0</v>
      </c>
      <c r="X285" s="105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>
        <v>0</v>
      </c>
      <c r="AE285" s="41">
        <v>0</v>
      </c>
      <c r="AF285" s="41">
        <v>0</v>
      </c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5">
        <f t="shared" si="92"/>
        <v>0</v>
      </c>
      <c r="AN285" s="41">
        <v>0</v>
      </c>
      <c r="AO285" s="41">
        <v>0</v>
      </c>
      <c r="AP285" s="41">
        <v>0</v>
      </c>
      <c r="AQ285" s="41">
        <v>2</v>
      </c>
      <c r="AR285" s="41">
        <v>0</v>
      </c>
      <c r="AS285" s="41">
        <v>0</v>
      </c>
      <c r="AT285" s="41">
        <v>0</v>
      </c>
      <c r="AU285" s="41">
        <v>0</v>
      </c>
      <c r="AV285" s="41"/>
      <c r="AW285" s="41"/>
      <c r="AX285" s="41"/>
      <c r="AY285" s="41"/>
      <c r="AZ285" s="93">
        <f t="shared" si="93"/>
        <v>2</v>
      </c>
      <c r="BA285" s="94">
        <v>0</v>
      </c>
      <c r="BB285" s="105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2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5">
        <f t="shared" si="107"/>
        <v>0</v>
      </c>
      <c r="BP285" s="87">
        <f t="shared" si="108"/>
        <v>2</v>
      </c>
      <c r="BQ285" s="89">
        <f t="shared" si="109"/>
        <v>0</v>
      </c>
    </row>
    <row r="286" spans="1:69" x14ac:dyDescent="0.3">
      <c r="A286" s="119" t="s">
        <v>11</v>
      </c>
      <c r="B286" s="119" t="s">
        <v>233</v>
      </c>
      <c r="C286" s="120">
        <v>400</v>
      </c>
      <c r="D286" s="119" t="s">
        <v>523</v>
      </c>
      <c r="E286" s="119" t="s">
        <v>11</v>
      </c>
      <c r="F286" s="119" t="s">
        <v>234</v>
      </c>
      <c r="G286" s="121" t="s">
        <v>516</v>
      </c>
      <c r="H286" s="125">
        <v>148</v>
      </c>
      <c r="I286" s="124" t="s">
        <v>235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/>
      <c r="S286" s="41"/>
      <c r="T286" s="41"/>
      <c r="U286" s="41"/>
      <c r="V286" s="93">
        <f t="shared" si="89"/>
        <v>0</v>
      </c>
      <c r="W286" s="94">
        <v>0</v>
      </c>
      <c r="X286" s="105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>
        <v>0</v>
      </c>
      <c r="AD286" s="41">
        <v>0</v>
      </c>
      <c r="AE286" s="41">
        <v>0</v>
      </c>
      <c r="AF286" s="41">
        <v>0</v>
      </c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5">
        <f t="shared" si="92"/>
        <v>0</v>
      </c>
      <c r="AN286" s="41">
        <v>0</v>
      </c>
      <c r="AO286" s="41">
        <v>0</v>
      </c>
      <c r="AP286" s="41">
        <v>1</v>
      </c>
      <c r="AQ286" s="41">
        <v>0</v>
      </c>
      <c r="AR286" s="41">
        <v>0</v>
      </c>
      <c r="AS286" s="41">
        <v>0</v>
      </c>
      <c r="AT286" s="41">
        <v>0</v>
      </c>
      <c r="AU286" s="41">
        <v>0</v>
      </c>
      <c r="AV286" s="41"/>
      <c r="AW286" s="41"/>
      <c r="AX286" s="41"/>
      <c r="AY286" s="41"/>
      <c r="AZ286" s="93">
        <f t="shared" si="93"/>
        <v>1</v>
      </c>
      <c r="BA286" s="94">
        <v>0</v>
      </c>
      <c r="BB286" s="105">
        <f t="shared" si="94"/>
        <v>0</v>
      </c>
      <c r="BC286" s="48">
        <f t="shared" si="95"/>
        <v>0</v>
      </c>
      <c r="BD286" s="48">
        <f t="shared" si="96"/>
        <v>0</v>
      </c>
      <c r="BE286" s="48">
        <f t="shared" si="97"/>
        <v>1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5">
        <f t="shared" si="107"/>
        <v>0</v>
      </c>
      <c r="BP286" s="87">
        <f t="shared" si="108"/>
        <v>1</v>
      </c>
      <c r="BQ286" s="89">
        <f t="shared" si="109"/>
        <v>0</v>
      </c>
    </row>
    <row r="287" spans="1:69" x14ac:dyDescent="0.3">
      <c r="A287" s="119" t="s">
        <v>11</v>
      </c>
      <c r="B287" s="119" t="s">
        <v>152</v>
      </c>
      <c r="C287" s="120">
        <v>400</v>
      </c>
      <c r="D287" s="119" t="s">
        <v>523</v>
      </c>
      <c r="E287" s="119" t="s">
        <v>11</v>
      </c>
      <c r="F287" s="119" t="s">
        <v>234</v>
      </c>
      <c r="G287" s="121" t="s">
        <v>516</v>
      </c>
      <c r="H287" s="125">
        <v>145</v>
      </c>
      <c r="I287" s="124" t="s">
        <v>158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/>
      <c r="S287" s="41"/>
      <c r="T287" s="41"/>
      <c r="U287" s="41"/>
      <c r="V287" s="93">
        <f t="shared" si="89"/>
        <v>0</v>
      </c>
      <c r="W287" s="94">
        <v>0</v>
      </c>
      <c r="X287" s="105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>
        <v>0</v>
      </c>
      <c r="AE287" s="41">
        <v>0</v>
      </c>
      <c r="AF287" s="41">
        <v>0</v>
      </c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5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>
        <v>0</v>
      </c>
      <c r="AS287" s="41">
        <v>0</v>
      </c>
      <c r="AT287" s="41">
        <v>0</v>
      </c>
      <c r="AU287" s="41">
        <v>0</v>
      </c>
      <c r="AV287" s="41"/>
      <c r="AW287" s="41"/>
      <c r="AX287" s="41"/>
      <c r="AY287" s="41"/>
      <c r="AZ287" s="93">
        <f t="shared" si="93"/>
        <v>0</v>
      </c>
      <c r="BA287" s="94">
        <v>0</v>
      </c>
      <c r="BB287" s="105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5">
        <f t="shared" si="107"/>
        <v>0</v>
      </c>
      <c r="BP287" s="87">
        <f t="shared" si="108"/>
        <v>0</v>
      </c>
      <c r="BQ287" s="89">
        <f t="shared" si="109"/>
        <v>0</v>
      </c>
    </row>
    <row r="288" spans="1:69" x14ac:dyDescent="0.3">
      <c r="A288" s="119" t="s">
        <v>11</v>
      </c>
      <c r="B288" s="119" t="s">
        <v>152</v>
      </c>
      <c r="C288" s="120">
        <v>400</v>
      </c>
      <c r="D288" s="119" t="s">
        <v>523</v>
      </c>
      <c r="E288" s="119" t="s">
        <v>11</v>
      </c>
      <c r="F288" s="119" t="s">
        <v>234</v>
      </c>
      <c r="G288" s="121" t="s">
        <v>516</v>
      </c>
      <c r="H288" s="125">
        <v>142</v>
      </c>
      <c r="I288" s="124" t="s">
        <v>161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/>
      <c r="S288" s="41"/>
      <c r="T288" s="41"/>
      <c r="U288" s="41"/>
      <c r="V288" s="93">
        <f t="shared" si="89"/>
        <v>0</v>
      </c>
      <c r="W288" s="94">
        <v>0</v>
      </c>
      <c r="X288" s="105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>
        <v>0</v>
      </c>
      <c r="AE288" s="41">
        <v>0</v>
      </c>
      <c r="AF288" s="41">
        <v>0</v>
      </c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5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</v>
      </c>
      <c r="AS288" s="41">
        <v>0</v>
      </c>
      <c r="AT288" s="41">
        <v>0</v>
      </c>
      <c r="AU288" s="41">
        <v>0</v>
      </c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5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5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119" t="s">
        <v>11</v>
      </c>
      <c r="B289" s="119" t="s">
        <v>152</v>
      </c>
      <c r="C289" s="120">
        <v>400</v>
      </c>
      <c r="D289" s="119" t="s">
        <v>523</v>
      </c>
      <c r="E289" s="119" t="s">
        <v>11</v>
      </c>
      <c r="F289" s="119" t="s">
        <v>234</v>
      </c>
      <c r="G289" s="121" t="s">
        <v>516</v>
      </c>
      <c r="H289" s="125">
        <v>144</v>
      </c>
      <c r="I289" s="124" t="s">
        <v>159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/>
      <c r="S289" s="41"/>
      <c r="T289" s="41"/>
      <c r="U289" s="41"/>
      <c r="V289" s="93">
        <f t="shared" si="89"/>
        <v>0</v>
      </c>
      <c r="W289" s="94">
        <v>0</v>
      </c>
      <c r="X289" s="105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>
        <v>0</v>
      </c>
      <c r="AD289" s="41">
        <v>0</v>
      </c>
      <c r="AE289" s="41">
        <v>0</v>
      </c>
      <c r="AF289" s="41">
        <v>0</v>
      </c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5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>
        <v>0</v>
      </c>
      <c r="AS289" s="41">
        <v>0</v>
      </c>
      <c r="AT289" s="41">
        <v>0</v>
      </c>
      <c r="AU289" s="41">
        <v>0</v>
      </c>
      <c r="AV289" s="41"/>
      <c r="AW289" s="41"/>
      <c r="AX289" s="41"/>
      <c r="AY289" s="41"/>
      <c r="AZ289" s="93">
        <f t="shared" si="93"/>
        <v>0</v>
      </c>
      <c r="BA289" s="94">
        <v>0</v>
      </c>
      <c r="BB289" s="105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5">
        <f t="shared" si="107"/>
        <v>0</v>
      </c>
      <c r="BP289" s="87">
        <f t="shared" si="108"/>
        <v>0</v>
      </c>
      <c r="BQ289" s="89">
        <f t="shared" si="109"/>
        <v>0</v>
      </c>
    </row>
    <row r="290" spans="1:69" x14ac:dyDescent="0.3">
      <c r="A290" s="119" t="s">
        <v>11</v>
      </c>
      <c r="B290" s="119" t="s">
        <v>152</v>
      </c>
      <c r="C290" s="120">
        <v>400</v>
      </c>
      <c r="D290" s="119" t="s">
        <v>523</v>
      </c>
      <c r="E290" s="119" t="s">
        <v>11</v>
      </c>
      <c r="F290" s="119" t="s">
        <v>234</v>
      </c>
      <c r="G290" s="121" t="s">
        <v>516</v>
      </c>
      <c r="H290" s="125">
        <v>143</v>
      </c>
      <c r="I290" s="124" t="s">
        <v>156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/>
      <c r="S290" s="41"/>
      <c r="T290" s="41"/>
      <c r="U290" s="41"/>
      <c r="V290" s="93">
        <f t="shared" si="89"/>
        <v>0</v>
      </c>
      <c r="W290" s="94">
        <v>0</v>
      </c>
      <c r="X290" s="105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>
        <v>0</v>
      </c>
      <c r="AE290" s="41">
        <v>0</v>
      </c>
      <c r="AF290" s="41">
        <v>0</v>
      </c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5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41">
        <v>0</v>
      </c>
      <c r="AT290" s="41">
        <v>0</v>
      </c>
      <c r="AU290" s="41">
        <v>0</v>
      </c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5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5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119" t="s">
        <v>11</v>
      </c>
      <c r="B291" s="119" t="s">
        <v>81</v>
      </c>
      <c r="C291" s="120">
        <v>400</v>
      </c>
      <c r="D291" s="119" t="s">
        <v>523</v>
      </c>
      <c r="E291" s="119" t="s">
        <v>11</v>
      </c>
      <c r="F291" s="119" t="s">
        <v>459</v>
      </c>
      <c r="G291" s="121" t="s">
        <v>517</v>
      </c>
      <c r="H291" s="125">
        <v>135</v>
      </c>
      <c r="I291" s="124" t="s">
        <v>80</v>
      </c>
      <c r="J291" s="41">
        <v>0</v>
      </c>
      <c r="K291" s="41">
        <v>0</v>
      </c>
      <c r="L291" s="41">
        <v>0</v>
      </c>
      <c r="M291" s="41">
        <v>0</v>
      </c>
      <c r="N291" s="41">
        <v>1</v>
      </c>
      <c r="O291" s="41">
        <v>0</v>
      </c>
      <c r="P291" s="41">
        <v>0</v>
      </c>
      <c r="Q291" s="41">
        <v>0</v>
      </c>
      <c r="R291" s="41"/>
      <c r="S291" s="41"/>
      <c r="T291" s="41"/>
      <c r="U291" s="41"/>
      <c r="V291" s="93">
        <f t="shared" si="89"/>
        <v>1</v>
      </c>
      <c r="W291" s="94">
        <v>0</v>
      </c>
      <c r="X291" s="105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>
        <v>0</v>
      </c>
      <c r="AD291" s="41">
        <v>0</v>
      </c>
      <c r="AE291" s="41">
        <v>0</v>
      </c>
      <c r="AF291" s="41">
        <v>0</v>
      </c>
      <c r="AG291" s="41"/>
      <c r="AH291" s="41"/>
      <c r="AI291" s="41"/>
      <c r="AJ291" s="41"/>
      <c r="AK291" s="93">
        <f t="shared" si="91"/>
        <v>0</v>
      </c>
      <c r="AL291" s="94">
        <v>0</v>
      </c>
      <c r="AM291" s="105">
        <f t="shared" si="92"/>
        <v>0</v>
      </c>
      <c r="AN291" s="41">
        <v>0</v>
      </c>
      <c r="AO291" s="41">
        <v>0</v>
      </c>
      <c r="AP291" s="41">
        <v>0</v>
      </c>
      <c r="AQ291" s="41">
        <v>0</v>
      </c>
      <c r="AR291" s="41">
        <v>0</v>
      </c>
      <c r="AS291" s="41">
        <v>1</v>
      </c>
      <c r="AT291" s="41">
        <v>0</v>
      </c>
      <c r="AU291" s="41">
        <v>0</v>
      </c>
      <c r="AV291" s="41"/>
      <c r="AW291" s="41"/>
      <c r="AX291" s="41"/>
      <c r="AY291" s="41"/>
      <c r="AZ291" s="93">
        <f t="shared" si="93"/>
        <v>1</v>
      </c>
      <c r="BA291" s="94">
        <v>0</v>
      </c>
      <c r="BB291" s="105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1</v>
      </c>
      <c r="BH291" s="48">
        <f t="shared" si="100"/>
        <v>1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5">
        <f t="shared" si="107"/>
        <v>0</v>
      </c>
      <c r="BP291" s="87">
        <f t="shared" si="108"/>
        <v>2</v>
      </c>
      <c r="BQ291" s="89">
        <f t="shared" si="109"/>
        <v>0</v>
      </c>
    </row>
    <row r="292" spans="1:69" x14ac:dyDescent="0.3">
      <c r="A292" s="119" t="s">
        <v>11</v>
      </c>
      <c r="B292" s="119" t="s">
        <v>81</v>
      </c>
      <c r="C292" s="120">
        <v>400</v>
      </c>
      <c r="D292" s="119" t="s">
        <v>523</v>
      </c>
      <c r="E292" s="119" t="s">
        <v>11</v>
      </c>
      <c r="F292" s="119" t="s">
        <v>459</v>
      </c>
      <c r="G292" s="121" t="s">
        <v>516</v>
      </c>
      <c r="H292" s="125">
        <v>134</v>
      </c>
      <c r="I292" s="124" t="s">
        <v>82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/>
      <c r="S292" s="41"/>
      <c r="T292" s="41"/>
      <c r="U292" s="41"/>
      <c r="V292" s="93">
        <f t="shared" si="89"/>
        <v>0</v>
      </c>
      <c r="W292" s="94">
        <v>0</v>
      </c>
      <c r="X292" s="105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>
        <v>0</v>
      </c>
      <c r="AD292" s="41">
        <v>0</v>
      </c>
      <c r="AE292" s="41">
        <v>0</v>
      </c>
      <c r="AF292" s="41">
        <v>0</v>
      </c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5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>
        <v>0</v>
      </c>
      <c r="AS292" s="41">
        <v>0</v>
      </c>
      <c r="AT292" s="41">
        <v>0</v>
      </c>
      <c r="AU292" s="41">
        <v>0</v>
      </c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5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5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119" t="s">
        <v>11</v>
      </c>
      <c r="B293" s="119" t="s">
        <v>319</v>
      </c>
      <c r="C293" s="120">
        <v>400</v>
      </c>
      <c r="D293" s="119" t="s">
        <v>523</v>
      </c>
      <c r="E293" s="119" t="s">
        <v>11</v>
      </c>
      <c r="F293" s="119" t="s">
        <v>459</v>
      </c>
      <c r="G293" s="121" t="s">
        <v>516</v>
      </c>
      <c r="H293" s="125">
        <v>160</v>
      </c>
      <c r="I293" s="124" t="s">
        <v>318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/>
      <c r="S293" s="41"/>
      <c r="T293" s="41"/>
      <c r="U293" s="41"/>
      <c r="V293" s="93">
        <f t="shared" si="89"/>
        <v>0</v>
      </c>
      <c r="W293" s="94">
        <v>0</v>
      </c>
      <c r="X293" s="105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>
        <v>0</v>
      </c>
      <c r="AD293" s="41">
        <v>0</v>
      </c>
      <c r="AE293" s="41">
        <v>0</v>
      </c>
      <c r="AF293" s="41">
        <v>0</v>
      </c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5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>
        <v>0</v>
      </c>
      <c r="AS293" s="41">
        <v>0</v>
      </c>
      <c r="AT293" s="41">
        <v>0</v>
      </c>
      <c r="AU293" s="41">
        <v>0</v>
      </c>
      <c r="AV293" s="41"/>
      <c r="AW293" s="41"/>
      <c r="AX293" s="41"/>
      <c r="AY293" s="41"/>
      <c r="AZ293" s="93">
        <f t="shared" si="93"/>
        <v>0</v>
      </c>
      <c r="BA293" s="94">
        <v>0</v>
      </c>
      <c r="BB293" s="105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5">
        <f t="shared" si="107"/>
        <v>0</v>
      </c>
      <c r="BP293" s="87">
        <f t="shared" si="108"/>
        <v>0</v>
      </c>
      <c r="BQ293" s="89">
        <f t="shared" si="109"/>
        <v>0</v>
      </c>
    </row>
    <row r="294" spans="1:69" x14ac:dyDescent="0.3">
      <c r="A294" s="119" t="s">
        <v>11</v>
      </c>
      <c r="B294" s="119" t="s">
        <v>81</v>
      </c>
      <c r="C294" s="120">
        <v>400</v>
      </c>
      <c r="D294" s="119" t="s">
        <v>523</v>
      </c>
      <c r="E294" s="119" t="s">
        <v>11</v>
      </c>
      <c r="F294" s="119" t="s">
        <v>459</v>
      </c>
      <c r="G294" s="121" t="s">
        <v>516</v>
      </c>
      <c r="H294" s="125">
        <v>28768</v>
      </c>
      <c r="I294" s="124" t="s">
        <v>621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/>
      <c r="S294" s="41"/>
      <c r="T294" s="41"/>
      <c r="U294" s="41"/>
      <c r="V294" s="93">
        <f t="shared" si="89"/>
        <v>0</v>
      </c>
      <c r="W294" s="94">
        <v>0</v>
      </c>
      <c r="X294" s="105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>
        <v>0</v>
      </c>
      <c r="AE294" s="41">
        <v>0</v>
      </c>
      <c r="AF294" s="41">
        <v>0</v>
      </c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5">
        <f t="shared" si="92"/>
        <v>0</v>
      </c>
      <c r="AN294" s="41">
        <v>0</v>
      </c>
      <c r="AO294" s="41">
        <v>0</v>
      </c>
      <c r="AP294" s="41">
        <v>0</v>
      </c>
      <c r="AQ294" s="41">
        <v>0</v>
      </c>
      <c r="AR294" s="41">
        <v>0</v>
      </c>
      <c r="AS294" s="41">
        <v>0</v>
      </c>
      <c r="AT294" s="41">
        <v>0</v>
      </c>
      <c r="AU294" s="41">
        <v>0</v>
      </c>
      <c r="AV294" s="41"/>
      <c r="AW294" s="41"/>
      <c r="AX294" s="41"/>
      <c r="AY294" s="41"/>
      <c r="AZ294" s="93">
        <f t="shared" si="93"/>
        <v>0</v>
      </c>
      <c r="BA294" s="94">
        <v>0</v>
      </c>
      <c r="BB294" s="105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5">
        <f t="shared" si="107"/>
        <v>0</v>
      </c>
      <c r="BP294" s="87">
        <f t="shared" si="108"/>
        <v>0</v>
      </c>
      <c r="BQ294" s="89">
        <f t="shared" si="109"/>
        <v>0</v>
      </c>
    </row>
    <row r="295" spans="1:69" x14ac:dyDescent="0.3">
      <c r="A295" s="119" t="s">
        <v>11</v>
      </c>
      <c r="B295" s="119" t="s">
        <v>66</v>
      </c>
      <c r="C295" s="120">
        <v>400</v>
      </c>
      <c r="D295" s="119" t="s">
        <v>523</v>
      </c>
      <c r="E295" s="119" t="s">
        <v>11</v>
      </c>
      <c r="F295" s="119" t="s">
        <v>459</v>
      </c>
      <c r="G295" s="121" t="s">
        <v>517</v>
      </c>
      <c r="H295" s="125">
        <v>132</v>
      </c>
      <c r="I295" s="124" t="s">
        <v>65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/>
      <c r="S295" s="41"/>
      <c r="T295" s="41"/>
      <c r="U295" s="41"/>
      <c r="V295" s="93">
        <f t="shared" si="89"/>
        <v>0</v>
      </c>
      <c r="W295" s="94">
        <v>0</v>
      </c>
      <c r="X295" s="105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>
        <v>0</v>
      </c>
      <c r="AE295" s="41">
        <v>0</v>
      </c>
      <c r="AF295" s="41">
        <v>0</v>
      </c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5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>
        <v>0</v>
      </c>
      <c r="AU295" s="41">
        <v>0</v>
      </c>
      <c r="AV295" s="41"/>
      <c r="AW295" s="41"/>
      <c r="AX295" s="41"/>
      <c r="AY295" s="41"/>
      <c r="AZ295" s="93">
        <f t="shared" si="93"/>
        <v>0</v>
      </c>
      <c r="BA295" s="94">
        <v>0</v>
      </c>
      <c r="BB295" s="105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5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119" t="s">
        <v>11</v>
      </c>
      <c r="B296" s="119" t="s">
        <v>66</v>
      </c>
      <c r="C296" s="120">
        <v>400</v>
      </c>
      <c r="D296" s="119" t="s">
        <v>523</v>
      </c>
      <c r="E296" s="119" t="s">
        <v>11</v>
      </c>
      <c r="F296" s="119" t="s">
        <v>459</v>
      </c>
      <c r="G296" s="121" t="s">
        <v>516</v>
      </c>
      <c r="H296" s="125">
        <v>133</v>
      </c>
      <c r="I296" s="124" t="s">
        <v>67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/>
      <c r="S296" s="41"/>
      <c r="T296" s="41"/>
      <c r="U296" s="41"/>
      <c r="V296" s="93">
        <f t="shared" si="89"/>
        <v>0</v>
      </c>
      <c r="W296" s="94">
        <v>0</v>
      </c>
      <c r="X296" s="105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>
        <v>0</v>
      </c>
      <c r="AE296" s="41">
        <v>0</v>
      </c>
      <c r="AF296" s="41">
        <v>0</v>
      </c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5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>
        <v>1</v>
      </c>
      <c r="AT296" s="41">
        <v>0</v>
      </c>
      <c r="AU296" s="41">
        <v>0</v>
      </c>
      <c r="AV296" s="41"/>
      <c r="AW296" s="41"/>
      <c r="AX296" s="41"/>
      <c r="AY296" s="41"/>
      <c r="AZ296" s="93">
        <f t="shared" si="93"/>
        <v>1</v>
      </c>
      <c r="BA296" s="94">
        <v>0</v>
      </c>
      <c r="BB296" s="105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1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5">
        <f t="shared" si="107"/>
        <v>0</v>
      </c>
      <c r="BP296" s="87">
        <f t="shared" si="108"/>
        <v>1</v>
      </c>
      <c r="BQ296" s="89">
        <f t="shared" si="109"/>
        <v>0</v>
      </c>
    </row>
    <row r="297" spans="1:69" x14ac:dyDescent="0.3">
      <c r="A297" s="119" t="s">
        <v>460</v>
      </c>
      <c r="B297" s="119" t="s">
        <v>383</v>
      </c>
      <c r="C297" s="120">
        <v>401</v>
      </c>
      <c r="D297" s="119" t="s">
        <v>383</v>
      </c>
      <c r="E297" s="119" t="s">
        <v>460</v>
      </c>
      <c r="F297" s="119" t="s">
        <v>383</v>
      </c>
      <c r="G297" s="121" t="s">
        <v>517</v>
      </c>
      <c r="H297" s="122">
        <v>211</v>
      </c>
      <c r="I297" s="124" t="s">
        <v>396</v>
      </c>
      <c r="J297" s="41">
        <v>0</v>
      </c>
      <c r="K297" s="41">
        <v>3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/>
      <c r="S297" s="41"/>
      <c r="T297" s="41"/>
      <c r="U297" s="41"/>
      <c r="V297" s="93">
        <f t="shared" si="89"/>
        <v>3</v>
      </c>
      <c r="W297" s="94">
        <v>0</v>
      </c>
      <c r="X297" s="105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>
        <v>0</v>
      </c>
      <c r="AE297" s="41">
        <v>0</v>
      </c>
      <c r="AF297" s="41">
        <v>0</v>
      </c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5">
        <f t="shared" si="92"/>
        <v>0</v>
      </c>
      <c r="AN297" s="41">
        <v>0</v>
      </c>
      <c r="AO297" s="41">
        <v>4</v>
      </c>
      <c r="AP297" s="41">
        <v>1</v>
      </c>
      <c r="AQ297" s="41">
        <v>0</v>
      </c>
      <c r="AR297" s="41">
        <v>0</v>
      </c>
      <c r="AS297" s="41">
        <v>1</v>
      </c>
      <c r="AT297" s="41">
        <v>1</v>
      </c>
      <c r="AU297" s="41">
        <v>0</v>
      </c>
      <c r="AV297" s="41"/>
      <c r="AW297" s="41"/>
      <c r="AX297" s="41"/>
      <c r="AY297" s="41"/>
      <c r="AZ297" s="93">
        <f t="shared" si="93"/>
        <v>7</v>
      </c>
      <c r="BA297" s="94">
        <v>0</v>
      </c>
      <c r="BB297" s="105">
        <f t="shared" si="94"/>
        <v>0</v>
      </c>
      <c r="BC297" s="48">
        <f t="shared" si="95"/>
        <v>0</v>
      </c>
      <c r="BD297" s="48">
        <f t="shared" si="96"/>
        <v>7</v>
      </c>
      <c r="BE297" s="48">
        <f t="shared" si="97"/>
        <v>1</v>
      </c>
      <c r="BF297" s="48">
        <f t="shared" si="98"/>
        <v>0</v>
      </c>
      <c r="BG297" s="48">
        <f t="shared" si="99"/>
        <v>0</v>
      </c>
      <c r="BH297" s="48">
        <f t="shared" si="100"/>
        <v>1</v>
      </c>
      <c r="BI297" s="48">
        <f t="shared" si="101"/>
        <v>1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5">
        <f t="shared" si="107"/>
        <v>0</v>
      </c>
      <c r="BP297" s="87">
        <f t="shared" si="108"/>
        <v>10</v>
      </c>
      <c r="BQ297" s="89">
        <f t="shared" si="109"/>
        <v>0</v>
      </c>
    </row>
    <row r="298" spans="1:69" x14ac:dyDescent="0.3">
      <c r="A298" s="119" t="s">
        <v>460</v>
      </c>
      <c r="B298" s="119" t="s">
        <v>383</v>
      </c>
      <c r="C298" s="120">
        <v>401</v>
      </c>
      <c r="D298" s="119" t="s">
        <v>383</v>
      </c>
      <c r="E298" s="119" t="s">
        <v>460</v>
      </c>
      <c r="F298" s="119" t="s">
        <v>383</v>
      </c>
      <c r="G298" s="121" t="s">
        <v>517</v>
      </c>
      <c r="H298" s="122">
        <v>7325</v>
      </c>
      <c r="I298" s="124" t="s">
        <v>385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/>
      <c r="S298" s="41"/>
      <c r="T298" s="41"/>
      <c r="U298" s="41"/>
      <c r="V298" s="93">
        <f t="shared" si="89"/>
        <v>0</v>
      </c>
      <c r="W298" s="94">
        <v>0</v>
      </c>
      <c r="X298" s="105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>
        <v>0</v>
      </c>
      <c r="AE298" s="41">
        <v>0</v>
      </c>
      <c r="AF298" s="41">
        <v>0</v>
      </c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5">
        <f t="shared" si="92"/>
        <v>0</v>
      </c>
      <c r="AN298" s="41">
        <v>1</v>
      </c>
      <c r="AO298" s="41">
        <v>0</v>
      </c>
      <c r="AP298" s="41">
        <v>0</v>
      </c>
      <c r="AQ298" s="41">
        <v>0</v>
      </c>
      <c r="AR298" s="41">
        <v>0</v>
      </c>
      <c r="AS298" s="41">
        <v>0</v>
      </c>
      <c r="AT298" s="41">
        <v>0</v>
      </c>
      <c r="AU298" s="41">
        <v>0</v>
      </c>
      <c r="AV298" s="41"/>
      <c r="AW298" s="41"/>
      <c r="AX298" s="41"/>
      <c r="AY298" s="41"/>
      <c r="AZ298" s="93">
        <f t="shared" si="93"/>
        <v>1</v>
      </c>
      <c r="BA298" s="94">
        <v>0</v>
      </c>
      <c r="BB298" s="105">
        <f t="shared" si="94"/>
        <v>0</v>
      </c>
      <c r="BC298" s="48">
        <f t="shared" si="95"/>
        <v>1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5">
        <f t="shared" si="107"/>
        <v>0</v>
      </c>
      <c r="BP298" s="87">
        <f t="shared" si="108"/>
        <v>1</v>
      </c>
      <c r="BQ298" s="89">
        <f t="shared" si="109"/>
        <v>0</v>
      </c>
    </row>
    <row r="299" spans="1:69" ht="20.399999999999999" x14ac:dyDescent="0.3">
      <c r="A299" s="119" t="s">
        <v>460</v>
      </c>
      <c r="B299" s="119" t="s">
        <v>383</v>
      </c>
      <c r="C299" s="120">
        <v>401</v>
      </c>
      <c r="D299" s="119" t="s">
        <v>383</v>
      </c>
      <c r="E299" s="119" t="s">
        <v>460</v>
      </c>
      <c r="F299" s="119" t="s">
        <v>383</v>
      </c>
      <c r="G299" s="121" t="s">
        <v>517</v>
      </c>
      <c r="H299" s="122">
        <v>27540</v>
      </c>
      <c r="I299" s="126" t="s">
        <v>622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/>
      <c r="S299" s="41"/>
      <c r="T299" s="41"/>
      <c r="U299" s="41"/>
      <c r="V299" s="93">
        <f t="shared" si="89"/>
        <v>0</v>
      </c>
      <c r="W299" s="94">
        <v>0</v>
      </c>
      <c r="X299" s="105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>
        <v>0</v>
      </c>
      <c r="AE299" s="41">
        <v>0</v>
      </c>
      <c r="AF299" s="41">
        <v>0</v>
      </c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5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>
        <v>0</v>
      </c>
      <c r="AT299" s="41">
        <v>0</v>
      </c>
      <c r="AU299" s="41">
        <v>0</v>
      </c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5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5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ht="20.399999999999999" x14ac:dyDescent="0.3">
      <c r="A300" s="119" t="s">
        <v>460</v>
      </c>
      <c r="B300" s="119" t="s">
        <v>383</v>
      </c>
      <c r="C300" s="120">
        <v>401</v>
      </c>
      <c r="D300" s="119" t="s">
        <v>383</v>
      </c>
      <c r="E300" s="119" t="s">
        <v>460</v>
      </c>
      <c r="F300" s="119" t="s">
        <v>383</v>
      </c>
      <c r="G300" s="121" t="s">
        <v>516</v>
      </c>
      <c r="H300" s="122">
        <v>27447</v>
      </c>
      <c r="I300" s="126" t="s">
        <v>623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/>
      <c r="S300" s="41"/>
      <c r="T300" s="41"/>
      <c r="U300" s="41"/>
      <c r="V300" s="93">
        <f t="shared" si="89"/>
        <v>0</v>
      </c>
      <c r="W300" s="94">
        <v>0</v>
      </c>
      <c r="X300" s="105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>
        <v>0</v>
      </c>
      <c r="AE300" s="41">
        <v>0</v>
      </c>
      <c r="AF300" s="41">
        <v>0</v>
      </c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5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>
        <v>0</v>
      </c>
      <c r="AU300" s="41">
        <v>0</v>
      </c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5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5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119" t="s">
        <v>460</v>
      </c>
      <c r="B301" s="119" t="s">
        <v>383</v>
      </c>
      <c r="C301" s="120">
        <v>401</v>
      </c>
      <c r="D301" s="119" t="s">
        <v>383</v>
      </c>
      <c r="E301" s="119" t="s">
        <v>460</v>
      </c>
      <c r="F301" s="119" t="s">
        <v>383</v>
      </c>
      <c r="G301" s="121" t="s">
        <v>516</v>
      </c>
      <c r="H301" s="122">
        <v>213</v>
      </c>
      <c r="I301" s="124" t="s">
        <v>409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/>
      <c r="S301" s="41"/>
      <c r="T301" s="41"/>
      <c r="U301" s="41"/>
      <c r="V301" s="93">
        <f t="shared" si="89"/>
        <v>0</v>
      </c>
      <c r="W301" s="94">
        <v>0</v>
      </c>
      <c r="X301" s="105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>
        <v>0</v>
      </c>
      <c r="AE301" s="41">
        <v>0</v>
      </c>
      <c r="AF301" s="41">
        <v>0</v>
      </c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5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>
        <v>0</v>
      </c>
      <c r="AT301" s="41">
        <v>0</v>
      </c>
      <c r="AU301" s="41">
        <v>0</v>
      </c>
      <c r="AV301" s="41"/>
      <c r="AW301" s="41"/>
      <c r="AX301" s="41"/>
      <c r="AY301" s="41"/>
      <c r="AZ301" s="93">
        <f t="shared" si="93"/>
        <v>0</v>
      </c>
      <c r="BA301" s="94">
        <v>0</v>
      </c>
      <c r="BB301" s="105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5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119" t="s">
        <v>460</v>
      </c>
      <c r="B302" s="119" t="s">
        <v>383</v>
      </c>
      <c r="C302" s="120">
        <v>401</v>
      </c>
      <c r="D302" s="119" t="s">
        <v>383</v>
      </c>
      <c r="E302" s="119" t="s">
        <v>460</v>
      </c>
      <c r="F302" s="119" t="s">
        <v>383</v>
      </c>
      <c r="G302" s="121" t="s">
        <v>517</v>
      </c>
      <c r="H302" s="122">
        <v>214</v>
      </c>
      <c r="I302" s="124" t="s">
        <v>624</v>
      </c>
      <c r="J302" s="41">
        <v>0</v>
      </c>
      <c r="K302" s="41">
        <v>1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/>
      <c r="S302" s="41"/>
      <c r="T302" s="41"/>
      <c r="U302" s="41"/>
      <c r="V302" s="93">
        <f t="shared" si="89"/>
        <v>1</v>
      </c>
      <c r="W302" s="94">
        <v>0</v>
      </c>
      <c r="X302" s="105">
        <f t="shared" si="90"/>
        <v>0</v>
      </c>
      <c r="Y302" s="41">
        <v>0</v>
      </c>
      <c r="Z302" s="41">
        <v>1</v>
      </c>
      <c r="AA302" s="41">
        <v>0</v>
      </c>
      <c r="AB302" s="41">
        <v>0</v>
      </c>
      <c r="AC302" s="41">
        <v>0</v>
      </c>
      <c r="AD302" s="41">
        <v>0</v>
      </c>
      <c r="AE302" s="41">
        <v>0</v>
      </c>
      <c r="AF302" s="41">
        <v>0</v>
      </c>
      <c r="AG302" s="41"/>
      <c r="AH302" s="41"/>
      <c r="AI302" s="41"/>
      <c r="AJ302" s="41"/>
      <c r="AK302" s="93">
        <f t="shared" si="91"/>
        <v>1</v>
      </c>
      <c r="AL302" s="94">
        <v>0</v>
      </c>
      <c r="AM302" s="105">
        <f t="shared" si="92"/>
        <v>0</v>
      </c>
      <c r="AN302" s="41">
        <v>1</v>
      </c>
      <c r="AO302" s="41">
        <v>7</v>
      </c>
      <c r="AP302" s="41">
        <v>1</v>
      </c>
      <c r="AQ302" s="41">
        <v>2</v>
      </c>
      <c r="AR302" s="41">
        <v>0</v>
      </c>
      <c r="AS302" s="41">
        <v>0</v>
      </c>
      <c r="AT302" s="41">
        <v>1</v>
      </c>
      <c r="AU302" s="41">
        <v>0</v>
      </c>
      <c r="AV302" s="41"/>
      <c r="AW302" s="41"/>
      <c r="AX302" s="41"/>
      <c r="AY302" s="41"/>
      <c r="AZ302" s="93">
        <f t="shared" si="93"/>
        <v>12</v>
      </c>
      <c r="BA302" s="94">
        <v>0</v>
      </c>
      <c r="BB302" s="105">
        <f t="shared" si="94"/>
        <v>0</v>
      </c>
      <c r="BC302" s="48">
        <f t="shared" si="95"/>
        <v>1</v>
      </c>
      <c r="BD302" s="48">
        <f t="shared" si="96"/>
        <v>9</v>
      </c>
      <c r="BE302" s="48">
        <f t="shared" si="97"/>
        <v>1</v>
      </c>
      <c r="BF302" s="48">
        <f t="shared" si="98"/>
        <v>2</v>
      </c>
      <c r="BG302" s="48">
        <f t="shared" si="99"/>
        <v>0</v>
      </c>
      <c r="BH302" s="48">
        <f t="shared" si="100"/>
        <v>0</v>
      </c>
      <c r="BI302" s="48">
        <f t="shared" si="101"/>
        <v>1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5">
        <f t="shared" si="107"/>
        <v>0</v>
      </c>
      <c r="BP302" s="87">
        <f t="shared" si="108"/>
        <v>14</v>
      </c>
      <c r="BQ302" s="89">
        <f t="shared" si="109"/>
        <v>0</v>
      </c>
    </row>
    <row r="303" spans="1:69" x14ac:dyDescent="0.3">
      <c r="A303" s="119" t="s">
        <v>460</v>
      </c>
      <c r="B303" s="119" t="s">
        <v>383</v>
      </c>
      <c r="C303" s="120">
        <v>401</v>
      </c>
      <c r="D303" s="119" t="s">
        <v>383</v>
      </c>
      <c r="E303" s="119" t="s">
        <v>460</v>
      </c>
      <c r="F303" s="119" t="s">
        <v>383</v>
      </c>
      <c r="G303" s="121" t="s">
        <v>516</v>
      </c>
      <c r="H303" s="122">
        <v>215</v>
      </c>
      <c r="I303" s="124" t="s">
        <v>392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/>
      <c r="S303" s="41"/>
      <c r="T303" s="41"/>
      <c r="U303" s="41"/>
      <c r="V303" s="93">
        <f t="shared" si="89"/>
        <v>0</v>
      </c>
      <c r="W303" s="94">
        <v>0</v>
      </c>
      <c r="X303" s="105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>
        <v>0</v>
      </c>
      <c r="AE303" s="41">
        <v>0</v>
      </c>
      <c r="AF303" s="41">
        <v>0</v>
      </c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5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>
        <v>0</v>
      </c>
      <c r="AT303" s="41">
        <v>1</v>
      </c>
      <c r="AU303" s="41">
        <v>0</v>
      </c>
      <c r="AV303" s="41"/>
      <c r="AW303" s="41"/>
      <c r="AX303" s="41"/>
      <c r="AY303" s="41"/>
      <c r="AZ303" s="93">
        <f t="shared" si="93"/>
        <v>1</v>
      </c>
      <c r="BA303" s="94">
        <v>0</v>
      </c>
      <c r="BB303" s="105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1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5">
        <f t="shared" si="107"/>
        <v>0</v>
      </c>
      <c r="BP303" s="87">
        <f t="shared" si="108"/>
        <v>1</v>
      </c>
      <c r="BQ303" s="89">
        <f t="shared" si="109"/>
        <v>0</v>
      </c>
    </row>
    <row r="304" spans="1:69" x14ac:dyDescent="0.3">
      <c r="A304" s="119" t="s">
        <v>460</v>
      </c>
      <c r="B304" s="119" t="s">
        <v>383</v>
      </c>
      <c r="C304" s="120">
        <v>401</v>
      </c>
      <c r="D304" s="119" t="s">
        <v>383</v>
      </c>
      <c r="E304" s="119" t="s">
        <v>460</v>
      </c>
      <c r="F304" s="119" t="s">
        <v>383</v>
      </c>
      <c r="G304" s="121" t="s">
        <v>516</v>
      </c>
      <c r="H304" s="122">
        <v>216</v>
      </c>
      <c r="I304" s="124" t="s">
        <v>405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/>
      <c r="S304" s="41"/>
      <c r="T304" s="41"/>
      <c r="U304" s="41"/>
      <c r="V304" s="93">
        <f t="shared" si="89"/>
        <v>0</v>
      </c>
      <c r="W304" s="94">
        <v>0</v>
      </c>
      <c r="X304" s="105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>
        <v>0</v>
      </c>
      <c r="AE304" s="41">
        <v>0</v>
      </c>
      <c r="AF304" s="41">
        <v>0</v>
      </c>
      <c r="AG304" s="41"/>
      <c r="AH304" s="41"/>
      <c r="AI304" s="41"/>
      <c r="AJ304" s="41"/>
      <c r="AK304" s="93">
        <f t="shared" si="91"/>
        <v>0</v>
      </c>
      <c r="AL304" s="94">
        <v>0</v>
      </c>
      <c r="AM304" s="105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>
        <v>0</v>
      </c>
      <c r="AT304" s="41">
        <v>0</v>
      </c>
      <c r="AU304" s="41">
        <v>0</v>
      </c>
      <c r="AV304" s="41"/>
      <c r="AW304" s="41"/>
      <c r="AX304" s="41"/>
      <c r="AY304" s="41"/>
      <c r="AZ304" s="93">
        <f t="shared" si="93"/>
        <v>0</v>
      </c>
      <c r="BA304" s="94">
        <v>0</v>
      </c>
      <c r="BB304" s="105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5">
        <f t="shared" si="107"/>
        <v>0</v>
      </c>
      <c r="BP304" s="87">
        <f t="shared" si="108"/>
        <v>0</v>
      </c>
      <c r="BQ304" s="89">
        <f t="shared" si="109"/>
        <v>0</v>
      </c>
    </row>
    <row r="305" spans="1:69" x14ac:dyDescent="0.3">
      <c r="A305" s="119" t="s">
        <v>460</v>
      </c>
      <c r="B305" s="119" t="s">
        <v>383</v>
      </c>
      <c r="C305" s="120">
        <v>401</v>
      </c>
      <c r="D305" s="119" t="s">
        <v>383</v>
      </c>
      <c r="E305" s="119" t="s">
        <v>460</v>
      </c>
      <c r="F305" s="119" t="s">
        <v>383</v>
      </c>
      <c r="G305" s="121" t="s">
        <v>516</v>
      </c>
      <c r="H305" s="122">
        <v>220</v>
      </c>
      <c r="I305" s="124" t="s">
        <v>416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/>
      <c r="S305" s="41"/>
      <c r="T305" s="41"/>
      <c r="U305" s="41"/>
      <c r="V305" s="93">
        <f t="shared" si="89"/>
        <v>0</v>
      </c>
      <c r="W305" s="94">
        <v>0</v>
      </c>
      <c r="X305" s="105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>
        <v>0</v>
      </c>
      <c r="AD305" s="41">
        <v>0</v>
      </c>
      <c r="AE305" s="41">
        <v>0</v>
      </c>
      <c r="AF305" s="41">
        <v>0</v>
      </c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5">
        <f t="shared" si="92"/>
        <v>0</v>
      </c>
      <c r="AN305" s="41">
        <v>0</v>
      </c>
      <c r="AO305" s="41">
        <v>0</v>
      </c>
      <c r="AP305" s="41">
        <v>0</v>
      </c>
      <c r="AQ305" s="41">
        <v>1</v>
      </c>
      <c r="AR305" s="41">
        <v>0</v>
      </c>
      <c r="AS305" s="41">
        <v>0</v>
      </c>
      <c r="AT305" s="41">
        <v>0</v>
      </c>
      <c r="AU305" s="41">
        <v>0</v>
      </c>
      <c r="AV305" s="41"/>
      <c r="AW305" s="41"/>
      <c r="AX305" s="41"/>
      <c r="AY305" s="41"/>
      <c r="AZ305" s="93">
        <f t="shared" si="93"/>
        <v>1</v>
      </c>
      <c r="BA305" s="94">
        <v>0</v>
      </c>
      <c r="BB305" s="105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1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5">
        <f t="shared" si="107"/>
        <v>0</v>
      </c>
      <c r="BP305" s="87">
        <f t="shared" si="108"/>
        <v>1</v>
      </c>
      <c r="BQ305" s="89">
        <f t="shared" si="109"/>
        <v>0</v>
      </c>
    </row>
    <row r="306" spans="1:69" x14ac:dyDescent="0.3">
      <c r="A306" s="119" t="s">
        <v>460</v>
      </c>
      <c r="B306" s="119" t="s">
        <v>383</v>
      </c>
      <c r="C306" s="120">
        <v>401</v>
      </c>
      <c r="D306" s="119" t="s">
        <v>383</v>
      </c>
      <c r="E306" s="119" t="s">
        <v>460</v>
      </c>
      <c r="F306" s="119" t="s">
        <v>383</v>
      </c>
      <c r="G306" s="121" t="s">
        <v>516</v>
      </c>
      <c r="H306" s="122">
        <v>7131</v>
      </c>
      <c r="I306" s="124" t="s">
        <v>408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/>
      <c r="S306" s="41"/>
      <c r="T306" s="41"/>
      <c r="U306" s="41"/>
      <c r="V306" s="93">
        <f t="shared" si="89"/>
        <v>0</v>
      </c>
      <c r="W306" s="94">
        <v>0</v>
      </c>
      <c r="X306" s="105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>
        <v>0</v>
      </c>
      <c r="AD306" s="41">
        <v>0</v>
      </c>
      <c r="AE306" s="41">
        <v>0</v>
      </c>
      <c r="AF306" s="41">
        <v>0</v>
      </c>
      <c r="AG306" s="41"/>
      <c r="AH306" s="41"/>
      <c r="AI306" s="41"/>
      <c r="AJ306" s="41"/>
      <c r="AK306" s="93">
        <f t="shared" si="91"/>
        <v>0</v>
      </c>
      <c r="AL306" s="94">
        <v>0</v>
      </c>
      <c r="AM306" s="105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>
        <v>0</v>
      </c>
      <c r="AS306" s="41">
        <v>0</v>
      </c>
      <c r="AT306" s="41">
        <v>0</v>
      </c>
      <c r="AU306" s="41">
        <v>0</v>
      </c>
      <c r="AV306" s="41"/>
      <c r="AW306" s="41"/>
      <c r="AX306" s="41"/>
      <c r="AY306" s="41"/>
      <c r="AZ306" s="93">
        <f t="shared" si="93"/>
        <v>0</v>
      </c>
      <c r="BA306" s="94">
        <v>0</v>
      </c>
      <c r="BB306" s="105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5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119" t="s">
        <v>460</v>
      </c>
      <c r="B307" s="119" t="s">
        <v>383</v>
      </c>
      <c r="C307" s="120">
        <v>401</v>
      </c>
      <c r="D307" s="119" t="s">
        <v>383</v>
      </c>
      <c r="E307" s="119" t="s">
        <v>460</v>
      </c>
      <c r="F307" s="119" t="s">
        <v>383</v>
      </c>
      <c r="G307" s="121" t="s">
        <v>516</v>
      </c>
      <c r="H307" s="122">
        <v>7132</v>
      </c>
      <c r="I307" s="124" t="s">
        <v>407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/>
      <c r="S307" s="41"/>
      <c r="T307" s="41"/>
      <c r="U307" s="41"/>
      <c r="V307" s="93">
        <f t="shared" si="89"/>
        <v>0</v>
      </c>
      <c r="W307" s="94">
        <v>0</v>
      </c>
      <c r="X307" s="105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>
        <v>0</v>
      </c>
      <c r="AE307" s="41">
        <v>0</v>
      </c>
      <c r="AF307" s="41">
        <v>0</v>
      </c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5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41">
        <v>0</v>
      </c>
      <c r="AT307" s="41">
        <v>0</v>
      </c>
      <c r="AU307" s="41">
        <v>0</v>
      </c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5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5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119" t="s">
        <v>460</v>
      </c>
      <c r="B308" s="119" t="s">
        <v>383</v>
      </c>
      <c r="C308" s="120">
        <v>401</v>
      </c>
      <c r="D308" s="119" t="s">
        <v>383</v>
      </c>
      <c r="E308" s="119" t="s">
        <v>460</v>
      </c>
      <c r="F308" s="119" t="s">
        <v>383</v>
      </c>
      <c r="G308" s="121" t="s">
        <v>516</v>
      </c>
      <c r="H308" s="122">
        <v>7412</v>
      </c>
      <c r="I308" s="124" t="s">
        <v>399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/>
      <c r="S308" s="41"/>
      <c r="T308" s="41"/>
      <c r="U308" s="41"/>
      <c r="V308" s="93">
        <f t="shared" si="89"/>
        <v>0</v>
      </c>
      <c r="W308" s="94">
        <v>0</v>
      </c>
      <c r="X308" s="105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>
        <v>0</v>
      </c>
      <c r="AD308" s="41">
        <v>0</v>
      </c>
      <c r="AE308" s="41">
        <v>0</v>
      </c>
      <c r="AF308" s="41">
        <v>0</v>
      </c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5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>
        <v>0</v>
      </c>
      <c r="AS308" s="41">
        <v>0</v>
      </c>
      <c r="AT308" s="41">
        <v>1</v>
      </c>
      <c r="AU308" s="41">
        <v>0</v>
      </c>
      <c r="AV308" s="41"/>
      <c r="AW308" s="41"/>
      <c r="AX308" s="41"/>
      <c r="AY308" s="41"/>
      <c r="AZ308" s="93">
        <f t="shared" si="93"/>
        <v>1</v>
      </c>
      <c r="BA308" s="94">
        <v>0</v>
      </c>
      <c r="BB308" s="105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1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5">
        <f t="shared" si="107"/>
        <v>0</v>
      </c>
      <c r="BP308" s="87">
        <f t="shared" si="108"/>
        <v>1</v>
      </c>
      <c r="BQ308" s="89">
        <f t="shared" si="109"/>
        <v>0</v>
      </c>
    </row>
    <row r="309" spans="1:69" x14ac:dyDescent="0.3">
      <c r="A309" s="119" t="s">
        <v>460</v>
      </c>
      <c r="B309" s="119" t="s">
        <v>383</v>
      </c>
      <c r="C309" s="120">
        <v>401</v>
      </c>
      <c r="D309" s="119" t="s">
        <v>383</v>
      </c>
      <c r="E309" s="119" t="s">
        <v>460</v>
      </c>
      <c r="F309" s="119" t="s">
        <v>383</v>
      </c>
      <c r="G309" s="121" t="s">
        <v>516</v>
      </c>
      <c r="H309" s="122">
        <v>11579</v>
      </c>
      <c r="I309" s="124" t="s">
        <v>397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/>
      <c r="S309" s="41"/>
      <c r="T309" s="41"/>
      <c r="U309" s="41"/>
      <c r="V309" s="93">
        <f t="shared" si="89"/>
        <v>0</v>
      </c>
      <c r="W309" s="94">
        <v>0</v>
      </c>
      <c r="X309" s="105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>
        <v>0</v>
      </c>
      <c r="AD309" s="41">
        <v>0</v>
      </c>
      <c r="AE309" s="41">
        <v>0</v>
      </c>
      <c r="AF309" s="41">
        <v>0</v>
      </c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5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>
        <v>0</v>
      </c>
      <c r="AS309" s="41">
        <v>0</v>
      </c>
      <c r="AT309" s="41">
        <v>0</v>
      </c>
      <c r="AU309" s="41">
        <v>0</v>
      </c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5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5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119" t="s">
        <v>460</v>
      </c>
      <c r="B310" s="119" t="s">
        <v>383</v>
      </c>
      <c r="C310" s="120">
        <v>401</v>
      </c>
      <c r="D310" s="119" t="s">
        <v>383</v>
      </c>
      <c r="E310" s="119" t="s">
        <v>460</v>
      </c>
      <c r="F310" s="119" t="s">
        <v>383</v>
      </c>
      <c r="G310" s="121" t="s">
        <v>516</v>
      </c>
      <c r="H310" s="122">
        <v>16827</v>
      </c>
      <c r="I310" s="124" t="s">
        <v>451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/>
      <c r="S310" s="41"/>
      <c r="T310" s="41"/>
      <c r="U310" s="41"/>
      <c r="V310" s="93">
        <f t="shared" si="89"/>
        <v>0</v>
      </c>
      <c r="W310" s="94">
        <v>0</v>
      </c>
      <c r="X310" s="105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>
        <v>0</v>
      </c>
      <c r="AD310" s="41">
        <v>0</v>
      </c>
      <c r="AE310" s="41">
        <v>0</v>
      </c>
      <c r="AF310" s="41">
        <v>0</v>
      </c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5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>
        <v>0</v>
      </c>
      <c r="AU310" s="41">
        <v>0</v>
      </c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5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5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119" t="s">
        <v>460</v>
      </c>
      <c r="B311" s="119" t="s">
        <v>383</v>
      </c>
      <c r="C311" s="120">
        <v>401</v>
      </c>
      <c r="D311" s="119" t="s">
        <v>383</v>
      </c>
      <c r="E311" s="119" t="s">
        <v>460</v>
      </c>
      <c r="F311" s="119" t="s">
        <v>383</v>
      </c>
      <c r="G311" s="121" t="s">
        <v>516</v>
      </c>
      <c r="H311" s="122">
        <v>17570</v>
      </c>
      <c r="I311" s="124" t="s">
        <v>404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41">
        <v>0</v>
      </c>
      <c r="R311" s="41"/>
      <c r="S311" s="41"/>
      <c r="T311" s="41"/>
      <c r="U311" s="41"/>
      <c r="V311" s="93">
        <f t="shared" si="89"/>
        <v>0</v>
      </c>
      <c r="W311" s="94">
        <v>0</v>
      </c>
      <c r="X311" s="105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>
        <v>0</v>
      </c>
      <c r="AD311" s="41">
        <v>0</v>
      </c>
      <c r="AE311" s="41">
        <v>0</v>
      </c>
      <c r="AF311" s="41">
        <v>0</v>
      </c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5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>
        <v>0</v>
      </c>
      <c r="AS311" s="41">
        <v>0</v>
      </c>
      <c r="AT311" s="41">
        <v>0</v>
      </c>
      <c r="AU311" s="41">
        <v>0</v>
      </c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5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5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119" t="s">
        <v>460</v>
      </c>
      <c r="B312" s="119" t="s">
        <v>383</v>
      </c>
      <c r="C312" s="120">
        <v>401</v>
      </c>
      <c r="D312" s="119" t="s">
        <v>383</v>
      </c>
      <c r="E312" s="119" t="s">
        <v>460</v>
      </c>
      <c r="F312" s="119" t="s">
        <v>383</v>
      </c>
      <c r="G312" s="121" t="s">
        <v>517</v>
      </c>
      <c r="H312" s="122">
        <v>228</v>
      </c>
      <c r="I312" s="124" t="s">
        <v>387</v>
      </c>
      <c r="J312" s="41">
        <v>1</v>
      </c>
      <c r="K312" s="41">
        <v>0</v>
      </c>
      <c r="L312" s="41">
        <v>1</v>
      </c>
      <c r="M312" s="41">
        <v>0</v>
      </c>
      <c r="N312" s="41">
        <v>1</v>
      </c>
      <c r="O312" s="41">
        <v>1</v>
      </c>
      <c r="P312" s="41">
        <v>0</v>
      </c>
      <c r="Q312" s="41">
        <v>0</v>
      </c>
      <c r="R312" s="41"/>
      <c r="S312" s="41"/>
      <c r="T312" s="41"/>
      <c r="U312" s="41"/>
      <c r="V312" s="93">
        <f t="shared" si="89"/>
        <v>4</v>
      </c>
      <c r="W312" s="94">
        <v>0</v>
      </c>
      <c r="X312" s="105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>
        <v>0</v>
      </c>
      <c r="AD312" s="41">
        <v>0</v>
      </c>
      <c r="AE312" s="41">
        <v>0</v>
      </c>
      <c r="AF312" s="41">
        <v>0</v>
      </c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5">
        <f t="shared" si="92"/>
        <v>0</v>
      </c>
      <c r="AN312" s="41">
        <v>1</v>
      </c>
      <c r="AO312" s="41">
        <v>1</v>
      </c>
      <c r="AP312" s="41">
        <v>1</v>
      </c>
      <c r="AQ312" s="41">
        <v>0</v>
      </c>
      <c r="AR312" s="41">
        <v>1</v>
      </c>
      <c r="AS312" s="41">
        <v>1</v>
      </c>
      <c r="AT312" s="41">
        <v>0</v>
      </c>
      <c r="AU312" s="41">
        <v>0</v>
      </c>
      <c r="AV312" s="41"/>
      <c r="AW312" s="41"/>
      <c r="AX312" s="41"/>
      <c r="AY312" s="41"/>
      <c r="AZ312" s="93">
        <f t="shared" si="93"/>
        <v>5</v>
      </c>
      <c r="BA312" s="94">
        <v>0</v>
      </c>
      <c r="BB312" s="105">
        <f t="shared" si="94"/>
        <v>0</v>
      </c>
      <c r="BC312" s="48">
        <f t="shared" si="95"/>
        <v>2</v>
      </c>
      <c r="BD312" s="48">
        <f t="shared" si="96"/>
        <v>1</v>
      </c>
      <c r="BE312" s="48">
        <f t="shared" si="97"/>
        <v>2</v>
      </c>
      <c r="BF312" s="48">
        <f t="shared" si="98"/>
        <v>0</v>
      </c>
      <c r="BG312" s="48">
        <f t="shared" si="99"/>
        <v>2</v>
      </c>
      <c r="BH312" s="48">
        <f t="shared" si="100"/>
        <v>2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5">
        <f t="shared" si="107"/>
        <v>0</v>
      </c>
      <c r="BP312" s="87">
        <f t="shared" si="108"/>
        <v>9</v>
      </c>
      <c r="BQ312" s="89">
        <f t="shared" si="109"/>
        <v>0</v>
      </c>
    </row>
    <row r="313" spans="1:69" x14ac:dyDescent="0.3">
      <c r="A313" s="119" t="s">
        <v>460</v>
      </c>
      <c r="B313" s="119" t="s">
        <v>383</v>
      </c>
      <c r="C313" s="120">
        <v>401</v>
      </c>
      <c r="D313" s="119" t="s">
        <v>383</v>
      </c>
      <c r="E313" s="119" t="s">
        <v>460</v>
      </c>
      <c r="F313" s="119" t="s">
        <v>383</v>
      </c>
      <c r="G313" s="121" t="s">
        <v>516</v>
      </c>
      <c r="H313" s="122">
        <v>229</v>
      </c>
      <c r="I313" s="124" t="s">
        <v>384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/>
      <c r="S313" s="41"/>
      <c r="T313" s="41"/>
      <c r="U313" s="41"/>
      <c r="V313" s="93">
        <f t="shared" si="89"/>
        <v>0</v>
      </c>
      <c r="W313" s="94">
        <v>0</v>
      </c>
      <c r="X313" s="105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>
        <v>0</v>
      </c>
      <c r="AD313" s="41">
        <v>0</v>
      </c>
      <c r="AE313" s="41">
        <v>0</v>
      </c>
      <c r="AF313" s="41">
        <v>0</v>
      </c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5">
        <f t="shared" si="92"/>
        <v>0</v>
      </c>
      <c r="AN313" s="41">
        <v>0</v>
      </c>
      <c r="AO313" s="41">
        <v>0</v>
      </c>
      <c r="AP313" s="41">
        <v>1</v>
      </c>
      <c r="AQ313" s="41">
        <v>1</v>
      </c>
      <c r="AR313" s="41">
        <v>0</v>
      </c>
      <c r="AS313" s="41">
        <v>4</v>
      </c>
      <c r="AT313" s="41">
        <v>0</v>
      </c>
      <c r="AU313" s="41">
        <v>0</v>
      </c>
      <c r="AV313" s="41"/>
      <c r="AW313" s="41"/>
      <c r="AX313" s="41"/>
      <c r="AY313" s="41"/>
      <c r="AZ313" s="93">
        <f t="shared" si="93"/>
        <v>6</v>
      </c>
      <c r="BA313" s="94">
        <v>0</v>
      </c>
      <c r="BB313" s="105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1</v>
      </c>
      <c r="BF313" s="48">
        <f t="shared" si="98"/>
        <v>1</v>
      </c>
      <c r="BG313" s="48">
        <f t="shared" si="99"/>
        <v>0</v>
      </c>
      <c r="BH313" s="48">
        <f t="shared" si="100"/>
        <v>4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5">
        <f t="shared" si="107"/>
        <v>0</v>
      </c>
      <c r="BP313" s="87">
        <f t="shared" si="108"/>
        <v>6</v>
      </c>
      <c r="BQ313" s="89">
        <f t="shared" si="109"/>
        <v>0</v>
      </c>
    </row>
    <row r="314" spans="1:69" x14ac:dyDescent="0.3">
      <c r="A314" s="119" t="s">
        <v>460</v>
      </c>
      <c r="B314" s="119" t="s">
        <v>383</v>
      </c>
      <c r="C314" s="120">
        <v>401</v>
      </c>
      <c r="D314" s="119" t="s">
        <v>383</v>
      </c>
      <c r="E314" s="119" t="s">
        <v>460</v>
      </c>
      <c r="F314" s="119" t="s">
        <v>383</v>
      </c>
      <c r="G314" s="121" t="s">
        <v>625</v>
      </c>
      <c r="H314" s="122">
        <v>7326</v>
      </c>
      <c r="I314" s="124" t="s">
        <v>382</v>
      </c>
      <c r="J314" s="41">
        <v>3</v>
      </c>
      <c r="K314" s="41">
        <v>0</v>
      </c>
      <c r="L314" s="41">
        <v>1</v>
      </c>
      <c r="M314" s="41">
        <v>1</v>
      </c>
      <c r="N314" s="41">
        <v>9</v>
      </c>
      <c r="O314" s="41">
        <v>1</v>
      </c>
      <c r="P314" s="41">
        <v>0</v>
      </c>
      <c r="Q314" s="41">
        <v>0</v>
      </c>
      <c r="R314" s="41"/>
      <c r="S314" s="41"/>
      <c r="T314" s="41"/>
      <c r="U314" s="41"/>
      <c r="V314" s="93">
        <f t="shared" si="89"/>
        <v>15</v>
      </c>
      <c r="W314" s="94">
        <v>0</v>
      </c>
      <c r="X314" s="105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>
        <v>2</v>
      </c>
      <c r="AD314" s="41">
        <v>0</v>
      </c>
      <c r="AE314" s="41">
        <v>0</v>
      </c>
      <c r="AF314" s="41">
        <v>0</v>
      </c>
      <c r="AG314" s="41"/>
      <c r="AH314" s="41"/>
      <c r="AI314" s="41"/>
      <c r="AJ314" s="41"/>
      <c r="AK314" s="93">
        <f t="shared" si="91"/>
        <v>2</v>
      </c>
      <c r="AL314" s="94">
        <v>0</v>
      </c>
      <c r="AM314" s="105">
        <f t="shared" si="92"/>
        <v>0</v>
      </c>
      <c r="AN314" s="41">
        <v>6</v>
      </c>
      <c r="AO314" s="41">
        <v>0</v>
      </c>
      <c r="AP314" s="41">
        <v>1</v>
      </c>
      <c r="AQ314" s="41">
        <v>2</v>
      </c>
      <c r="AR314" s="41">
        <v>8</v>
      </c>
      <c r="AS314" s="41">
        <v>2</v>
      </c>
      <c r="AT314" s="41">
        <v>0</v>
      </c>
      <c r="AU314" s="41">
        <v>0</v>
      </c>
      <c r="AV314" s="41"/>
      <c r="AW314" s="41"/>
      <c r="AX314" s="41"/>
      <c r="AY314" s="41"/>
      <c r="AZ314" s="93">
        <f t="shared" si="93"/>
        <v>19</v>
      </c>
      <c r="BA314" s="94">
        <v>0</v>
      </c>
      <c r="BB314" s="105">
        <f t="shared" si="94"/>
        <v>0</v>
      </c>
      <c r="BC314" s="48">
        <f t="shared" si="95"/>
        <v>9</v>
      </c>
      <c r="BD314" s="48">
        <f t="shared" si="96"/>
        <v>0</v>
      </c>
      <c r="BE314" s="48">
        <f t="shared" si="97"/>
        <v>2</v>
      </c>
      <c r="BF314" s="48">
        <f t="shared" si="98"/>
        <v>3</v>
      </c>
      <c r="BG314" s="48">
        <f t="shared" si="99"/>
        <v>19</v>
      </c>
      <c r="BH314" s="48">
        <f t="shared" si="100"/>
        <v>3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5">
        <f t="shared" si="107"/>
        <v>0</v>
      </c>
      <c r="BP314" s="87">
        <f t="shared" si="108"/>
        <v>36</v>
      </c>
      <c r="BQ314" s="89">
        <f t="shared" si="109"/>
        <v>0</v>
      </c>
    </row>
    <row r="315" spans="1:69" x14ac:dyDescent="0.3">
      <c r="A315" s="119" t="s">
        <v>460</v>
      </c>
      <c r="B315" s="119" t="s">
        <v>383</v>
      </c>
      <c r="C315" s="120">
        <v>401</v>
      </c>
      <c r="D315" s="119" t="s">
        <v>383</v>
      </c>
      <c r="E315" s="119" t="s">
        <v>460</v>
      </c>
      <c r="F315" s="119" t="s">
        <v>383</v>
      </c>
      <c r="G315" s="121" t="s">
        <v>516</v>
      </c>
      <c r="H315" s="122">
        <v>225</v>
      </c>
      <c r="I315" s="124" t="s">
        <v>389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/>
      <c r="S315" s="41"/>
      <c r="T315" s="41"/>
      <c r="U315" s="41"/>
      <c r="V315" s="93">
        <f t="shared" si="89"/>
        <v>0</v>
      </c>
      <c r="W315" s="94">
        <v>0</v>
      </c>
      <c r="X315" s="105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>
        <v>0</v>
      </c>
      <c r="AD315" s="41">
        <v>0</v>
      </c>
      <c r="AE315" s="41">
        <v>0</v>
      </c>
      <c r="AF315" s="41">
        <v>0</v>
      </c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5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>
        <v>0</v>
      </c>
      <c r="AS315" s="41">
        <v>0</v>
      </c>
      <c r="AT315" s="41">
        <v>0</v>
      </c>
      <c r="AU315" s="41">
        <v>0</v>
      </c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5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5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119" t="s">
        <v>460</v>
      </c>
      <c r="B316" s="119" t="s">
        <v>383</v>
      </c>
      <c r="C316" s="120">
        <v>401</v>
      </c>
      <c r="D316" s="119" t="s">
        <v>383</v>
      </c>
      <c r="E316" s="119" t="s">
        <v>460</v>
      </c>
      <c r="F316" s="119" t="s">
        <v>383</v>
      </c>
      <c r="G316" s="121" t="s">
        <v>517</v>
      </c>
      <c r="H316" s="122">
        <v>222</v>
      </c>
      <c r="I316" s="124" t="s">
        <v>403</v>
      </c>
      <c r="J316" s="41">
        <v>0</v>
      </c>
      <c r="K316" s="41">
        <v>0</v>
      </c>
      <c r="L316" s="41">
        <v>0</v>
      </c>
      <c r="M316" s="41">
        <v>2</v>
      </c>
      <c r="N316" s="41">
        <v>0</v>
      </c>
      <c r="O316" s="41">
        <v>0</v>
      </c>
      <c r="P316" s="41">
        <v>0</v>
      </c>
      <c r="Q316" s="41">
        <v>0</v>
      </c>
      <c r="R316" s="41"/>
      <c r="S316" s="41"/>
      <c r="T316" s="41"/>
      <c r="U316" s="41"/>
      <c r="V316" s="93">
        <f t="shared" si="89"/>
        <v>2</v>
      </c>
      <c r="W316" s="94">
        <v>0</v>
      </c>
      <c r="X316" s="105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>
        <v>0</v>
      </c>
      <c r="AD316" s="41">
        <v>0</v>
      </c>
      <c r="AE316" s="41">
        <v>0</v>
      </c>
      <c r="AF316" s="41">
        <v>0</v>
      </c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5">
        <f t="shared" si="92"/>
        <v>0</v>
      </c>
      <c r="AN316" s="41">
        <v>1</v>
      </c>
      <c r="AO316" s="41">
        <v>2</v>
      </c>
      <c r="AP316" s="41">
        <v>0</v>
      </c>
      <c r="AQ316" s="41">
        <v>2</v>
      </c>
      <c r="AR316" s="41">
        <v>0</v>
      </c>
      <c r="AS316" s="41">
        <v>0</v>
      </c>
      <c r="AT316" s="41">
        <v>0</v>
      </c>
      <c r="AU316" s="41">
        <v>0</v>
      </c>
      <c r="AV316" s="41"/>
      <c r="AW316" s="41"/>
      <c r="AX316" s="41"/>
      <c r="AY316" s="41"/>
      <c r="AZ316" s="93">
        <f t="shared" si="93"/>
        <v>5</v>
      </c>
      <c r="BA316" s="94">
        <v>0</v>
      </c>
      <c r="BB316" s="105">
        <f t="shared" si="94"/>
        <v>0</v>
      </c>
      <c r="BC316" s="48">
        <f t="shared" si="95"/>
        <v>1</v>
      </c>
      <c r="BD316" s="48">
        <f t="shared" si="96"/>
        <v>2</v>
      </c>
      <c r="BE316" s="48">
        <f t="shared" si="97"/>
        <v>0</v>
      </c>
      <c r="BF316" s="48">
        <f t="shared" si="98"/>
        <v>4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5">
        <f t="shared" si="107"/>
        <v>0</v>
      </c>
      <c r="BP316" s="87">
        <f t="shared" si="108"/>
        <v>7</v>
      </c>
      <c r="BQ316" s="89">
        <f t="shared" si="109"/>
        <v>0</v>
      </c>
    </row>
    <row r="317" spans="1:69" x14ac:dyDescent="0.3">
      <c r="A317" s="119" t="s">
        <v>460</v>
      </c>
      <c r="B317" s="119" t="s">
        <v>383</v>
      </c>
      <c r="C317" s="120">
        <v>401</v>
      </c>
      <c r="D317" s="119" t="s">
        <v>383</v>
      </c>
      <c r="E317" s="119" t="s">
        <v>460</v>
      </c>
      <c r="F317" s="119" t="s">
        <v>383</v>
      </c>
      <c r="G317" s="121" t="s">
        <v>516</v>
      </c>
      <c r="H317" s="122">
        <v>223</v>
      </c>
      <c r="I317" s="124" t="s">
        <v>398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/>
      <c r="S317" s="41"/>
      <c r="T317" s="41"/>
      <c r="U317" s="41"/>
      <c r="V317" s="93">
        <f t="shared" si="89"/>
        <v>0</v>
      </c>
      <c r="W317" s="94">
        <v>0</v>
      </c>
      <c r="X317" s="105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>
        <v>0</v>
      </c>
      <c r="AD317" s="41">
        <v>0</v>
      </c>
      <c r="AE317" s="41">
        <v>0</v>
      </c>
      <c r="AF317" s="41">
        <v>0</v>
      </c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5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>
        <v>0</v>
      </c>
      <c r="AS317" s="41">
        <v>0</v>
      </c>
      <c r="AT317" s="41">
        <v>0</v>
      </c>
      <c r="AU317" s="41">
        <v>0</v>
      </c>
      <c r="AV317" s="41"/>
      <c r="AW317" s="41"/>
      <c r="AX317" s="41"/>
      <c r="AY317" s="41"/>
      <c r="AZ317" s="93">
        <f t="shared" si="93"/>
        <v>0</v>
      </c>
      <c r="BA317" s="94">
        <v>0</v>
      </c>
      <c r="BB317" s="105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5">
        <f t="shared" si="107"/>
        <v>0</v>
      </c>
      <c r="BP317" s="87">
        <f t="shared" si="108"/>
        <v>0</v>
      </c>
      <c r="BQ317" s="89">
        <f t="shared" si="109"/>
        <v>0</v>
      </c>
    </row>
    <row r="318" spans="1:69" x14ac:dyDescent="0.3">
      <c r="A318" s="119" t="s">
        <v>460</v>
      </c>
      <c r="B318" s="119" t="s">
        <v>383</v>
      </c>
      <c r="C318" s="120">
        <v>401</v>
      </c>
      <c r="D318" s="119" t="s">
        <v>383</v>
      </c>
      <c r="E318" s="119" t="s">
        <v>460</v>
      </c>
      <c r="F318" s="119" t="s">
        <v>383</v>
      </c>
      <c r="G318" s="121" t="s">
        <v>516</v>
      </c>
      <c r="H318" s="122">
        <v>221</v>
      </c>
      <c r="I318" s="124" t="s">
        <v>400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/>
      <c r="S318" s="41"/>
      <c r="T318" s="41"/>
      <c r="U318" s="41"/>
      <c r="V318" s="93">
        <f t="shared" si="89"/>
        <v>0</v>
      </c>
      <c r="W318" s="94">
        <v>0</v>
      </c>
      <c r="X318" s="105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>
        <v>0</v>
      </c>
      <c r="AD318" s="41">
        <v>0</v>
      </c>
      <c r="AE318" s="41">
        <v>0</v>
      </c>
      <c r="AF318" s="41">
        <v>0</v>
      </c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5">
        <f t="shared" si="92"/>
        <v>0</v>
      </c>
      <c r="AN318" s="41">
        <v>0</v>
      </c>
      <c r="AO318" s="41">
        <v>0</v>
      </c>
      <c r="AP318" s="41">
        <v>0</v>
      </c>
      <c r="AQ318" s="41">
        <v>0</v>
      </c>
      <c r="AR318" s="41">
        <v>0</v>
      </c>
      <c r="AS318" s="41">
        <v>0</v>
      </c>
      <c r="AT318" s="41">
        <v>0</v>
      </c>
      <c r="AU318" s="41">
        <v>0</v>
      </c>
      <c r="AV318" s="41"/>
      <c r="AW318" s="41"/>
      <c r="AX318" s="41"/>
      <c r="AY318" s="41"/>
      <c r="AZ318" s="93">
        <f t="shared" si="93"/>
        <v>0</v>
      </c>
      <c r="BA318" s="94">
        <v>0</v>
      </c>
      <c r="BB318" s="105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5">
        <f t="shared" si="107"/>
        <v>0</v>
      </c>
      <c r="BP318" s="87">
        <f t="shared" si="108"/>
        <v>0</v>
      </c>
      <c r="BQ318" s="89">
        <f t="shared" si="109"/>
        <v>0</v>
      </c>
    </row>
    <row r="319" spans="1:69" x14ac:dyDescent="0.3">
      <c r="A319" s="119" t="s">
        <v>460</v>
      </c>
      <c r="B319" s="119" t="s">
        <v>383</v>
      </c>
      <c r="C319" s="120">
        <v>401</v>
      </c>
      <c r="D319" s="119" t="s">
        <v>383</v>
      </c>
      <c r="E319" s="119" t="s">
        <v>460</v>
      </c>
      <c r="F319" s="119" t="s">
        <v>383</v>
      </c>
      <c r="G319" s="121" t="s">
        <v>516</v>
      </c>
      <c r="H319" s="122">
        <v>9721</v>
      </c>
      <c r="I319" s="124" t="s">
        <v>406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/>
      <c r="S319" s="41"/>
      <c r="T319" s="41"/>
      <c r="U319" s="41"/>
      <c r="V319" s="93">
        <f t="shared" si="89"/>
        <v>0</v>
      </c>
      <c r="W319" s="94">
        <v>0</v>
      </c>
      <c r="X319" s="105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>
        <v>0</v>
      </c>
      <c r="AD319" s="41">
        <v>0</v>
      </c>
      <c r="AE319" s="41">
        <v>0</v>
      </c>
      <c r="AF319" s="41">
        <v>0</v>
      </c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5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>
        <v>0</v>
      </c>
      <c r="AS319" s="41">
        <v>0</v>
      </c>
      <c r="AT319" s="41">
        <v>0</v>
      </c>
      <c r="AU319" s="41">
        <v>0</v>
      </c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5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5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119" t="s">
        <v>460</v>
      </c>
      <c r="B320" s="119" t="s">
        <v>383</v>
      </c>
      <c r="C320" s="120">
        <v>401</v>
      </c>
      <c r="D320" s="119" t="s">
        <v>383</v>
      </c>
      <c r="E320" s="119" t="s">
        <v>460</v>
      </c>
      <c r="F320" s="119" t="s">
        <v>383</v>
      </c>
      <c r="G320" s="121" t="s">
        <v>516</v>
      </c>
      <c r="H320" s="122">
        <v>15311</v>
      </c>
      <c r="I320" s="124" t="s">
        <v>626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/>
      <c r="S320" s="41"/>
      <c r="T320" s="41"/>
      <c r="U320" s="41"/>
      <c r="V320" s="93">
        <f t="shared" si="89"/>
        <v>0</v>
      </c>
      <c r="W320" s="94">
        <v>0</v>
      </c>
      <c r="X320" s="105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>
        <v>0</v>
      </c>
      <c r="AD320" s="41">
        <v>0</v>
      </c>
      <c r="AE320" s="41">
        <v>0</v>
      </c>
      <c r="AF320" s="41">
        <v>0</v>
      </c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5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>
        <v>0</v>
      </c>
      <c r="AS320" s="41">
        <v>2</v>
      </c>
      <c r="AT320" s="41">
        <v>4</v>
      </c>
      <c r="AU320" s="41">
        <v>0</v>
      </c>
      <c r="AV320" s="41"/>
      <c r="AW320" s="41"/>
      <c r="AX320" s="41"/>
      <c r="AY320" s="41"/>
      <c r="AZ320" s="93">
        <f t="shared" si="93"/>
        <v>6</v>
      </c>
      <c r="BA320" s="94">
        <v>0</v>
      </c>
      <c r="BB320" s="105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2</v>
      </c>
      <c r="BI320" s="48">
        <f t="shared" si="101"/>
        <v>4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5">
        <f t="shared" si="107"/>
        <v>0</v>
      </c>
      <c r="BP320" s="87">
        <f t="shared" si="108"/>
        <v>6</v>
      </c>
      <c r="BQ320" s="89">
        <f t="shared" si="109"/>
        <v>0</v>
      </c>
    </row>
    <row r="321" spans="1:69" x14ac:dyDescent="0.3">
      <c r="A321" s="119" t="s">
        <v>460</v>
      </c>
      <c r="B321" s="119" t="s">
        <v>24</v>
      </c>
      <c r="C321" s="120">
        <v>401</v>
      </c>
      <c r="D321" s="119" t="s">
        <v>383</v>
      </c>
      <c r="E321" s="119" t="s">
        <v>460</v>
      </c>
      <c r="F321" s="119" t="s">
        <v>383</v>
      </c>
      <c r="G321" s="121" t="s">
        <v>525</v>
      </c>
      <c r="H321" s="122">
        <v>303</v>
      </c>
      <c r="I321" s="124" t="s">
        <v>35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/>
      <c r="S321" s="41"/>
      <c r="T321" s="41"/>
      <c r="U321" s="41"/>
      <c r="V321" s="93">
        <f t="shared" si="89"/>
        <v>0</v>
      </c>
      <c r="W321" s="94">
        <v>0</v>
      </c>
      <c r="X321" s="105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>
        <v>0</v>
      </c>
      <c r="AD321" s="41">
        <v>0</v>
      </c>
      <c r="AE321" s="41">
        <v>0</v>
      </c>
      <c r="AF321" s="41">
        <v>0</v>
      </c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5">
        <f t="shared" si="92"/>
        <v>0</v>
      </c>
      <c r="AN321" s="41">
        <v>3</v>
      </c>
      <c r="AO321" s="41">
        <v>0</v>
      </c>
      <c r="AP321" s="41">
        <v>1</v>
      </c>
      <c r="AQ321" s="41">
        <v>0</v>
      </c>
      <c r="AR321" s="41">
        <v>3</v>
      </c>
      <c r="AS321" s="41">
        <v>0</v>
      </c>
      <c r="AT321" s="41">
        <v>2</v>
      </c>
      <c r="AU321" s="41">
        <v>0</v>
      </c>
      <c r="AV321" s="41"/>
      <c r="AW321" s="41"/>
      <c r="AX321" s="41"/>
      <c r="AY321" s="41"/>
      <c r="AZ321" s="93">
        <f t="shared" si="93"/>
        <v>9</v>
      </c>
      <c r="BA321" s="94">
        <v>0</v>
      </c>
      <c r="BB321" s="105">
        <f t="shared" si="94"/>
        <v>0</v>
      </c>
      <c r="BC321" s="48">
        <f t="shared" si="95"/>
        <v>3</v>
      </c>
      <c r="BD321" s="48">
        <f t="shared" si="96"/>
        <v>0</v>
      </c>
      <c r="BE321" s="48">
        <f t="shared" si="97"/>
        <v>1</v>
      </c>
      <c r="BF321" s="48">
        <f t="shared" si="98"/>
        <v>0</v>
      </c>
      <c r="BG321" s="48">
        <f t="shared" si="99"/>
        <v>3</v>
      </c>
      <c r="BH321" s="48">
        <f t="shared" si="100"/>
        <v>0</v>
      </c>
      <c r="BI321" s="48">
        <f t="shared" si="101"/>
        <v>2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5">
        <f t="shared" si="107"/>
        <v>0</v>
      </c>
      <c r="BP321" s="87">
        <f t="shared" si="108"/>
        <v>9</v>
      </c>
      <c r="BQ321" s="89">
        <f t="shared" si="109"/>
        <v>0</v>
      </c>
    </row>
    <row r="322" spans="1:69" x14ac:dyDescent="0.3">
      <c r="A322" s="119" t="s">
        <v>460</v>
      </c>
      <c r="B322" s="119" t="s">
        <v>24</v>
      </c>
      <c r="C322" s="120">
        <v>401</v>
      </c>
      <c r="D322" s="119" t="s">
        <v>383</v>
      </c>
      <c r="E322" s="119" t="s">
        <v>460</v>
      </c>
      <c r="F322" s="119" t="s">
        <v>383</v>
      </c>
      <c r="G322" s="121" t="s">
        <v>516</v>
      </c>
      <c r="H322" s="122">
        <v>10259</v>
      </c>
      <c r="I322" s="124" t="s">
        <v>27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/>
      <c r="S322" s="41"/>
      <c r="T322" s="41"/>
      <c r="U322" s="41"/>
      <c r="V322" s="93">
        <f t="shared" si="89"/>
        <v>0</v>
      </c>
      <c r="W322" s="94">
        <v>0</v>
      </c>
      <c r="X322" s="105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>
        <v>0</v>
      </c>
      <c r="AD322" s="41">
        <v>0</v>
      </c>
      <c r="AE322" s="41">
        <v>0</v>
      </c>
      <c r="AF322" s="41">
        <v>0</v>
      </c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5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41">
        <v>0</v>
      </c>
      <c r="AT322" s="41">
        <v>0</v>
      </c>
      <c r="AU322" s="41">
        <v>0</v>
      </c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5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5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119" t="s">
        <v>460</v>
      </c>
      <c r="B323" s="119" t="s">
        <v>24</v>
      </c>
      <c r="C323" s="120">
        <v>401</v>
      </c>
      <c r="D323" s="119" t="s">
        <v>383</v>
      </c>
      <c r="E323" s="119" t="s">
        <v>460</v>
      </c>
      <c r="F323" s="119" t="s">
        <v>383</v>
      </c>
      <c r="G323" s="121" t="s">
        <v>516</v>
      </c>
      <c r="H323" s="122">
        <v>11689</v>
      </c>
      <c r="I323" s="124" t="s">
        <v>34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/>
      <c r="S323" s="41"/>
      <c r="T323" s="41"/>
      <c r="U323" s="41"/>
      <c r="V323" s="93">
        <f t="shared" si="89"/>
        <v>0</v>
      </c>
      <c r="W323" s="94">
        <v>0</v>
      </c>
      <c r="X323" s="105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>
        <v>0</v>
      </c>
      <c r="AD323" s="41">
        <v>0</v>
      </c>
      <c r="AE323" s="41">
        <v>0</v>
      </c>
      <c r="AF323" s="41">
        <v>0</v>
      </c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5">
        <f t="shared" si="92"/>
        <v>0</v>
      </c>
      <c r="AN323" s="41">
        <v>0</v>
      </c>
      <c r="AO323" s="41">
        <v>0</v>
      </c>
      <c r="AP323" s="41">
        <v>0</v>
      </c>
      <c r="AQ323" s="41">
        <v>0</v>
      </c>
      <c r="AR323" s="41">
        <v>0</v>
      </c>
      <c r="AS323" s="41">
        <v>0</v>
      </c>
      <c r="AT323" s="41">
        <v>0</v>
      </c>
      <c r="AU323" s="41">
        <v>0</v>
      </c>
      <c r="AV323" s="41"/>
      <c r="AW323" s="41"/>
      <c r="AX323" s="41"/>
      <c r="AY323" s="41"/>
      <c r="AZ323" s="93">
        <f t="shared" si="93"/>
        <v>0</v>
      </c>
      <c r="BA323" s="94">
        <v>0</v>
      </c>
      <c r="BB323" s="105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5">
        <f t="shared" si="107"/>
        <v>0</v>
      </c>
      <c r="BP323" s="87">
        <f t="shared" si="108"/>
        <v>0</v>
      </c>
      <c r="BQ323" s="89">
        <f t="shared" si="109"/>
        <v>0</v>
      </c>
    </row>
    <row r="324" spans="1:69" x14ac:dyDescent="0.3">
      <c r="A324" s="119" t="s">
        <v>460</v>
      </c>
      <c r="B324" s="119" t="s">
        <v>24</v>
      </c>
      <c r="C324" s="120">
        <v>401</v>
      </c>
      <c r="D324" s="119" t="s">
        <v>383</v>
      </c>
      <c r="E324" s="119" t="s">
        <v>460</v>
      </c>
      <c r="F324" s="119" t="s">
        <v>24</v>
      </c>
      <c r="G324" s="121" t="s">
        <v>516</v>
      </c>
      <c r="H324" s="122">
        <v>31222</v>
      </c>
      <c r="I324" s="124" t="s">
        <v>627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/>
      <c r="S324" s="41"/>
      <c r="T324" s="41"/>
      <c r="U324" s="41"/>
      <c r="V324" s="93">
        <f t="shared" si="89"/>
        <v>0</v>
      </c>
      <c r="W324" s="94">
        <v>0</v>
      </c>
      <c r="X324" s="105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>
        <v>0</v>
      </c>
      <c r="AE324" s="41">
        <v>0</v>
      </c>
      <c r="AF324" s="41">
        <v>0</v>
      </c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5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>
        <v>0</v>
      </c>
      <c r="AS324" s="41">
        <v>0</v>
      </c>
      <c r="AT324" s="41">
        <v>0</v>
      </c>
      <c r="AU324" s="41">
        <v>0</v>
      </c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5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5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119" t="s">
        <v>460</v>
      </c>
      <c r="B325" s="119" t="s">
        <v>383</v>
      </c>
      <c r="C325" s="120">
        <v>401</v>
      </c>
      <c r="D325" s="119" t="s">
        <v>383</v>
      </c>
      <c r="E325" s="119" t="s">
        <v>460</v>
      </c>
      <c r="F325" s="119" t="s">
        <v>383</v>
      </c>
      <c r="G325" s="121" t="s">
        <v>517</v>
      </c>
      <c r="H325" s="122">
        <v>224</v>
      </c>
      <c r="I325" s="124" t="s">
        <v>391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/>
      <c r="S325" s="41"/>
      <c r="T325" s="41"/>
      <c r="U325" s="41"/>
      <c r="V325" s="93">
        <f t="shared" si="89"/>
        <v>0</v>
      </c>
      <c r="W325" s="94">
        <v>0</v>
      </c>
      <c r="X325" s="105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>
        <v>0</v>
      </c>
      <c r="AD325" s="41">
        <v>0</v>
      </c>
      <c r="AE325" s="41">
        <v>0</v>
      </c>
      <c r="AF325" s="41">
        <v>0</v>
      </c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5">
        <f t="shared" si="92"/>
        <v>0</v>
      </c>
      <c r="AN325" s="41">
        <v>1</v>
      </c>
      <c r="AO325" s="41">
        <v>0</v>
      </c>
      <c r="AP325" s="41">
        <v>0</v>
      </c>
      <c r="AQ325" s="41">
        <v>0</v>
      </c>
      <c r="AR325" s="41">
        <v>0</v>
      </c>
      <c r="AS325" s="41">
        <v>0</v>
      </c>
      <c r="AT325" s="41">
        <v>0</v>
      </c>
      <c r="AU325" s="41">
        <v>0</v>
      </c>
      <c r="AV325" s="41"/>
      <c r="AW325" s="41"/>
      <c r="AX325" s="41"/>
      <c r="AY325" s="41"/>
      <c r="AZ325" s="93">
        <f t="shared" si="93"/>
        <v>1</v>
      </c>
      <c r="BA325" s="94">
        <v>0</v>
      </c>
      <c r="BB325" s="105">
        <f t="shared" si="94"/>
        <v>0</v>
      </c>
      <c r="BC325" s="48">
        <f t="shared" si="95"/>
        <v>1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5">
        <f t="shared" si="107"/>
        <v>0</v>
      </c>
      <c r="BP325" s="87">
        <f t="shared" si="108"/>
        <v>1</v>
      </c>
      <c r="BQ325" s="89">
        <f t="shared" si="109"/>
        <v>0</v>
      </c>
    </row>
    <row r="326" spans="1:69" x14ac:dyDescent="0.3">
      <c r="A326" s="119" t="s">
        <v>460</v>
      </c>
      <c r="B326" s="119" t="s">
        <v>383</v>
      </c>
      <c r="C326" s="120">
        <v>401</v>
      </c>
      <c r="D326" s="119" t="s">
        <v>383</v>
      </c>
      <c r="E326" s="119" t="s">
        <v>460</v>
      </c>
      <c r="F326" s="119" t="s">
        <v>383</v>
      </c>
      <c r="G326" s="121" t="s">
        <v>516</v>
      </c>
      <c r="H326" s="122">
        <v>6691</v>
      </c>
      <c r="I326" s="124" t="s">
        <v>390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/>
      <c r="S326" s="41"/>
      <c r="T326" s="41"/>
      <c r="U326" s="41"/>
      <c r="V326" s="93">
        <f t="shared" si="89"/>
        <v>0</v>
      </c>
      <c r="W326" s="94">
        <v>0</v>
      </c>
      <c r="X326" s="105">
        <f t="shared" si="90"/>
        <v>0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>
        <v>0</v>
      </c>
      <c r="AE326" s="41">
        <v>0</v>
      </c>
      <c r="AF326" s="41">
        <v>0</v>
      </c>
      <c r="AG326" s="41"/>
      <c r="AH326" s="41"/>
      <c r="AI326" s="41"/>
      <c r="AJ326" s="41"/>
      <c r="AK326" s="93">
        <f t="shared" si="91"/>
        <v>0</v>
      </c>
      <c r="AL326" s="94">
        <v>0</v>
      </c>
      <c r="AM326" s="105">
        <f t="shared" si="92"/>
        <v>0</v>
      </c>
      <c r="AN326" s="41">
        <v>0</v>
      </c>
      <c r="AO326" s="41">
        <v>0</v>
      </c>
      <c r="AP326" s="41">
        <v>0</v>
      </c>
      <c r="AQ326" s="41">
        <v>0</v>
      </c>
      <c r="AR326" s="41">
        <v>0</v>
      </c>
      <c r="AS326" s="41">
        <v>0</v>
      </c>
      <c r="AT326" s="41">
        <v>0</v>
      </c>
      <c r="AU326" s="41">
        <v>0</v>
      </c>
      <c r="AV326" s="41"/>
      <c r="AW326" s="41"/>
      <c r="AX326" s="41"/>
      <c r="AY326" s="41"/>
      <c r="AZ326" s="93">
        <f t="shared" si="93"/>
        <v>0</v>
      </c>
      <c r="BA326" s="94">
        <v>0</v>
      </c>
      <c r="BB326" s="105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5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119" t="s">
        <v>460</v>
      </c>
      <c r="B327" s="119" t="s">
        <v>383</v>
      </c>
      <c r="C327" s="120">
        <v>401</v>
      </c>
      <c r="D327" s="119" t="s">
        <v>383</v>
      </c>
      <c r="E327" s="119" t="s">
        <v>460</v>
      </c>
      <c r="F327" s="119" t="s">
        <v>383</v>
      </c>
      <c r="G327" s="121" t="s">
        <v>516</v>
      </c>
      <c r="H327" s="122">
        <v>219</v>
      </c>
      <c r="I327" s="124" t="s">
        <v>415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5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>
        <v>0</v>
      </c>
      <c r="AD327" s="41">
        <v>0</v>
      </c>
      <c r="AE327" s="41">
        <v>0</v>
      </c>
      <c r="AF327" s="41">
        <v>0</v>
      </c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5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>
        <v>0</v>
      </c>
      <c r="AS327" s="41">
        <v>0</v>
      </c>
      <c r="AT327" s="41">
        <v>0</v>
      </c>
      <c r="AU327" s="41">
        <v>0</v>
      </c>
      <c r="AV327" s="41"/>
      <c r="AW327" s="41"/>
      <c r="AX327" s="41"/>
      <c r="AY327" s="41"/>
      <c r="AZ327" s="93">
        <f t="shared" ref="AZ327:AZ390" si="114">SUM(AN327:AY327)</f>
        <v>0</v>
      </c>
      <c r="BA327" s="94">
        <v>0</v>
      </c>
      <c r="BB327" s="105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5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119" t="s">
        <v>460</v>
      </c>
      <c r="B328" s="119" t="s">
        <v>383</v>
      </c>
      <c r="C328" s="120">
        <v>401</v>
      </c>
      <c r="D328" s="119" t="s">
        <v>383</v>
      </c>
      <c r="E328" s="119" t="s">
        <v>460</v>
      </c>
      <c r="F328" s="119" t="s">
        <v>383</v>
      </c>
      <c r="G328" s="121" t="s">
        <v>516</v>
      </c>
      <c r="H328" s="122">
        <v>217</v>
      </c>
      <c r="I328" s="124" t="s">
        <v>393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/>
      <c r="S328" s="41"/>
      <c r="T328" s="41"/>
      <c r="U328" s="41"/>
      <c r="V328" s="93">
        <f t="shared" si="110"/>
        <v>0</v>
      </c>
      <c r="W328" s="94">
        <v>0</v>
      </c>
      <c r="X328" s="105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>
        <v>0</v>
      </c>
      <c r="AD328" s="41">
        <v>0</v>
      </c>
      <c r="AE328" s="41">
        <v>0</v>
      </c>
      <c r="AF328" s="41">
        <v>0</v>
      </c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5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41">
        <v>0</v>
      </c>
      <c r="AT328" s="41">
        <v>0</v>
      </c>
      <c r="AU328" s="41">
        <v>0</v>
      </c>
      <c r="AV328" s="41"/>
      <c r="AW328" s="41"/>
      <c r="AX328" s="41"/>
      <c r="AY328" s="41"/>
      <c r="AZ328" s="93">
        <f t="shared" si="114"/>
        <v>0</v>
      </c>
      <c r="BA328" s="94">
        <v>0</v>
      </c>
      <c r="BB328" s="105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5">
        <f t="shared" si="128"/>
        <v>0</v>
      </c>
      <c r="BP328" s="87">
        <f t="shared" si="129"/>
        <v>0</v>
      </c>
      <c r="BQ328" s="89">
        <f t="shared" si="130"/>
        <v>0</v>
      </c>
    </row>
    <row r="329" spans="1:69" x14ac:dyDescent="0.3">
      <c r="A329" s="119" t="s">
        <v>460</v>
      </c>
      <c r="B329" s="119" t="s">
        <v>383</v>
      </c>
      <c r="C329" s="120">
        <v>401</v>
      </c>
      <c r="D329" s="119" t="s">
        <v>383</v>
      </c>
      <c r="E329" s="119" t="s">
        <v>460</v>
      </c>
      <c r="F329" s="119" t="s">
        <v>383</v>
      </c>
      <c r="G329" s="121" t="s">
        <v>516</v>
      </c>
      <c r="H329" s="122">
        <v>218</v>
      </c>
      <c r="I329" s="124" t="s">
        <v>411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/>
      <c r="S329" s="41"/>
      <c r="T329" s="41"/>
      <c r="U329" s="41"/>
      <c r="V329" s="93">
        <f t="shared" si="110"/>
        <v>0</v>
      </c>
      <c r="W329" s="94">
        <v>0</v>
      </c>
      <c r="X329" s="105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>
        <v>0</v>
      </c>
      <c r="AD329" s="41">
        <v>0</v>
      </c>
      <c r="AE329" s="41">
        <v>0</v>
      </c>
      <c r="AF329" s="41">
        <v>0</v>
      </c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5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>
        <v>0</v>
      </c>
      <c r="AS329" s="41">
        <v>0</v>
      </c>
      <c r="AT329" s="41">
        <v>0</v>
      </c>
      <c r="AU329" s="41">
        <v>0</v>
      </c>
      <c r="AV329" s="41"/>
      <c r="AW329" s="41"/>
      <c r="AX329" s="41"/>
      <c r="AY329" s="41"/>
      <c r="AZ329" s="93">
        <f t="shared" si="114"/>
        <v>0</v>
      </c>
      <c r="BA329" s="94">
        <v>0</v>
      </c>
      <c r="BB329" s="105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5">
        <f t="shared" si="128"/>
        <v>0</v>
      </c>
      <c r="BP329" s="87">
        <f t="shared" si="129"/>
        <v>0</v>
      </c>
      <c r="BQ329" s="89">
        <f t="shared" si="130"/>
        <v>0</v>
      </c>
    </row>
    <row r="330" spans="1:69" x14ac:dyDescent="0.3">
      <c r="A330" s="119" t="s">
        <v>460</v>
      </c>
      <c r="B330" s="119" t="s">
        <v>383</v>
      </c>
      <c r="C330" s="120">
        <v>401</v>
      </c>
      <c r="D330" s="119" t="s">
        <v>383</v>
      </c>
      <c r="E330" s="119" t="s">
        <v>460</v>
      </c>
      <c r="F330" s="119" t="s">
        <v>383</v>
      </c>
      <c r="G330" s="121" t="s">
        <v>524</v>
      </c>
      <c r="H330" s="122">
        <v>212</v>
      </c>
      <c r="I330" s="124" t="s">
        <v>394</v>
      </c>
      <c r="J330" s="41">
        <v>0</v>
      </c>
      <c r="K330" s="41">
        <v>1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/>
      <c r="S330" s="41"/>
      <c r="T330" s="41"/>
      <c r="U330" s="41"/>
      <c r="V330" s="93">
        <f t="shared" si="110"/>
        <v>1</v>
      </c>
      <c r="W330" s="94">
        <v>0</v>
      </c>
      <c r="X330" s="105">
        <f t="shared" si="111"/>
        <v>0</v>
      </c>
      <c r="Y330" s="41">
        <v>1</v>
      </c>
      <c r="Z330" s="41">
        <v>0</v>
      </c>
      <c r="AA330" s="41">
        <v>1</v>
      </c>
      <c r="AB330" s="41">
        <v>0</v>
      </c>
      <c r="AC330" s="41">
        <v>0</v>
      </c>
      <c r="AD330" s="41">
        <v>0</v>
      </c>
      <c r="AE330" s="41">
        <v>0</v>
      </c>
      <c r="AF330" s="41">
        <v>0</v>
      </c>
      <c r="AG330" s="41"/>
      <c r="AH330" s="41"/>
      <c r="AI330" s="41"/>
      <c r="AJ330" s="41"/>
      <c r="AK330" s="93">
        <f t="shared" si="112"/>
        <v>2</v>
      </c>
      <c r="AL330" s="94">
        <v>0</v>
      </c>
      <c r="AM330" s="105">
        <f t="shared" si="113"/>
        <v>0</v>
      </c>
      <c r="AN330" s="41">
        <v>0</v>
      </c>
      <c r="AO330" s="41">
        <v>2</v>
      </c>
      <c r="AP330" s="41">
        <v>3</v>
      </c>
      <c r="AQ330" s="41">
        <v>0</v>
      </c>
      <c r="AR330" s="41">
        <v>0</v>
      </c>
      <c r="AS330" s="41">
        <v>2</v>
      </c>
      <c r="AT330" s="41">
        <v>0</v>
      </c>
      <c r="AU330" s="41">
        <v>1</v>
      </c>
      <c r="AV330" s="41"/>
      <c r="AW330" s="41"/>
      <c r="AX330" s="41"/>
      <c r="AY330" s="41"/>
      <c r="AZ330" s="93">
        <f t="shared" si="114"/>
        <v>8</v>
      </c>
      <c r="BA330" s="94">
        <v>0</v>
      </c>
      <c r="BB330" s="105">
        <f t="shared" si="115"/>
        <v>0</v>
      </c>
      <c r="BC330" s="48">
        <f t="shared" si="116"/>
        <v>1</v>
      </c>
      <c r="BD330" s="48">
        <f t="shared" si="117"/>
        <v>3</v>
      </c>
      <c r="BE330" s="48">
        <f t="shared" si="118"/>
        <v>4</v>
      </c>
      <c r="BF330" s="48">
        <f t="shared" si="119"/>
        <v>0</v>
      </c>
      <c r="BG330" s="48">
        <f t="shared" si="120"/>
        <v>0</v>
      </c>
      <c r="BH330" s="48">
        <f t="shared" si="121"/>
        <v>2</v>
      </c>
      <c r="BI330" s="48">
        <f t="shared" si="122"/>
        <v>0</v>
      </c>
      <c r="BJ330" s="48">
        <f t="shared" si="123"/>
        <v>1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5">
        <f t="shared" si="128"/>
        <v>0</v>
      </c>
      <c r="BP330" s="87">
        <f t="shared" si="129"/>
        <v>11</v>
      </c>
      <c r="BQ330" s="89">
        <f t="shared" si="130"/>
        <v>0</v>
      </c>
    </row>
    <row r="331" spans="1:69" x14ac:dyDescent="0.3">
      <c r="A331" s="119" t="s">
        <v>460</v>
      </c>
      <c r="B331" s="119" t="s">
        <v>383</v>
      </c>
      <c r="C331" s="120">
        <v>401</v>
      </c>
      <c r="D331" s="119" t="s">
        <v>383</v>
      </c>
      <c r="E331" s="119" t="s">
        <v>460</v>
      </c>
      <c r="F331" s="119" t="s">
        <v>383</v>
      </c>
      <c r="G331" s="121" t="s">
        <v>517</v>
      </c>
      <c r="H331" s="122">
        <v>232</v>
      </c>
      <c r="I331" s="124" t="s">
        <v>395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/>
      <c r="S331" s="41"/>
      <c r="T331" s="41"/>
      <c r="U331" s="41"/>
      <c r="V331" s="93">
        <f t="shared" si="110"/>
        <v>0</v>
      </c>
      <c r="W331" s="94">
        <v>0</v>
      </c>
      <c r="X331" s="105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>
        <v>0</v>
      </c>
      <c r="AD331" s="41">
        <v>0</v>
      </c>
      <c r="AE331" s="41">
        <v>0</v>
      </c>
      <c r="AF331" s="41">
        <v>0</v>
      </c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5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>
        <v>0</v>
      </c>
      <c r="AS331" s="41">
        <v>0</v>
      </c>
      <c r="AT331" s="41">
        <v>0</v>
      </c>
      <c r="AU331" s="41">
        <v>0</v>
      </c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5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5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119" t="s">
        <v>460</v>
      </c>
      <c r="B332" s="119" t="s">
        <v>383</v>
      </c>
      <c r="C332" s="120">
        <v>401</v>
      </c>
      <c r="D332" s="119" t="s">
        <v>383</v>
      </c>
      <c r="E332" s="119" t="s">
        <v>460</v>
      </c>
      <c r="F332" s="119" t="s">
        <v>383</v>
      </c>
      <c r="G332" s="121" t="s">
        <v>516</v>
      </c>
      <c r="H332" s="122">
        <v>231</v>
      </c>
      <c r="I332" s="124" t="s">
        <v>401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/>
      <c r="S332" s="41"/>
      <c r="T332" s="41"/>
      <c r="U332" s="41"/>
      <c r="V332" s="93">
        <f t="shared" si="110"/>
        <v>0</v>
      </c>
      <c r="W332" s="94">
        <v>0</v>
      </c>
      <c r="X332" s="105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>
        <v>0</v>
      </c>
      <c r="AD332" s="41">
        <v>0</v>
      </c>
      <c r="AE332" s="41">
        <v>0</v>
      </c>
      <c r="AF332" s="41">
        <v>0</v>
      </c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5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>
        <v>0</v>
      </c>
      <c r="AS332" s="41">
        <v>0</v>
      </c>
      <c r="AT332" s="41">
        <v>0</v>
      </c>
      <c r="AU332" s="41">
        <v>0</v>
      </c>
      <c r="AV332" s="41"/>
      <c r="AW332" s="41"/>
      <c r="AX332" s="41"/>
      <c r="AY332" s="41"/>
      <c r="AZ332" s="93">
        <f t="shared" si="114"/>
        <v>0</v>
      </c>
      <c r="BA332" s="94">
        <v>0</v>
      </c>
      <c r="BB332" s="105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5">
        <f t="shared" si="128"/>
        <v>0</v>
      </c>
      <c r="BP332" s="87">
        <f t="shared" si="129"/>
        <v>0</v>
      </c>
      <c r="BQ332" s="89">
        <f t="shared" si="130"/>
        <v>0</v>
      </c>
    </row>
    <row r="333" spans="1:69" x14ac:dyDescent="0.3">
      <c r="A333" s="119" t="s">
        <v>460</v>
      </c>
      <c r="B333" s="119" t="s">
        <v>383</v>
      </c>
      <c r="C333" s="120">
        <v>401</v>
      </c>
      <c r="D333" s="119" t="s">
        <v>383</v>
      </c>
      <c r="E333" s="119" t="s">
        <v>460</v>
      </c>
      <c r="F333" s="119" t="s">
        <v>383</v>
      </c>
      <c r="G333" s="121" t="s">
        <v>516</v>
      </c>
      <c r="H333" s="122">
        <v>230</v>
      </c>
      <c r="I333" s="124" t="s">
        <v>388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/>
      <c r="S333" s="41"/>
      <c r="T333" s="41"/>
      <c r="U333" s="41"/>
      <c r="V333" s="93">
        <f t="shared" si="110"/>
        <v>0</v>
      </c>
      <c r="W333" s="94">
        <v>0</v>
      </c>
      <c r="X333" s="105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>
        <v>0</v>
      </c>
      <c r="AD333" s="41">
        <v>0</v>
      </c>
      <c r="AE333" s="41">
        <v>0</v>
      </c>
      <c r="AF333" s="41">
        <v>0</v>
      </c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5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>
        <v>0</v>
      </c>
      <c r="AS333" s="41">
        <v>0</v>
      </c>
      <c r="AT333" s="41">
        <v>0</v>
      </c>
      <c r="AU333" s="41">
        <v>0</v>
      </c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5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5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119" t="s">
        <v>460</v>
      </c>
      <c r="B334" s="119" t="s">
        <v>383</v>
      </c>
      <c r="C334" s="120">
        <v>401</v>
      </c>
      <c r="D334" s="119" t="s">
        <v>383</v>
      </c>
      <c r="E334" s="119" t="s">
        <v>460</v>
      </c>
      <c r="F334" s="119" t="s">
        <v>383</v>
      </c>
      <c r="G334" s="121" t="s">
        <v>516</v>
      </c>
      <c r="H334" s="122">
        <v>234</v>
      </c>
      <c r="I334" s="124" t="s">
        <v>417</v>
      </c>
      <c r="J334" s="41">
        <v>6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1</v>
      </c>
      <c r="R334" s="41"/>
      <c r="S334" s="41"/>
      <c r="T334" s="41"/>
      <c r="U334" s="41"/>
      <c r="V334" s="93">
        <f t="shared" si="110"/>
        <v>7</v>
      </c>
      <c r="W334" s="94">
        <v>0</v>
      </c>
      <c r="X334" s="105">
        <f t="shared" si="111"/>
        <v>0</v>
      </c>
      <c r="Y334" s="41">
        <v>1</v>
      </c>
      <c r="Z334" s="41">
        <v>0</v>
      </c>
      <c r="AA334" s="41">
        <v>0</v>
      </c>
      <c r="AB334" s="41">
        <v>0</v>
      </c>
      <c r="AC334" s="41">
        <v>0</v>
      </c>
      <c r="AD334" s="41">
        <v>0</v>
      </c>
      <c r="AE334" s="41">
        <v>0</v>
      </c>
      <c r="AF334" s="41">
        <v>0</v>
      </c>
      <c r="AG334" s="41"/>
      <c r="AH334" s="41"/>
      <c r="AI334" s="41"/>
      <c r="AJ334" s="41"/>
      <c r="AK334" s="93">
        <f t="shared" si="112"/>
        <v>1</v>
      </c>
      <c r="AL334" s="94">
        <v>0</v>
      </c>
      <c r="AM334" s="105">
        <f t="shared" si="113"/>
        <v>0</v>
      </c>
      <c r="AN334" s="41">
        <v>7</v>
      </c>
      <c r="AO334" s="41">
        <v>0</v>
      </c>
      <c r="AP334" s="41">
        <v>1</v>
      </c>
      <c r="AQ334" s="41">
        <v>0</v>
      </c>
      <c r="AR334" s="41">
        <v>0</v>
      </c>
      <c r="AS334" s="41">
        <v>0</v>
      </c>
      <c r="AT334" s="41">
        <v>0</v>
      </c>
      <c r="AU334" s="41">
        <v>1</v>
      </c>
      <c r="AV334" s="41"/>
      <c r="AW334" s="41"/>
      <c r="AX334" s="41"/>
      <c r="AY334" s="41"/>
      <c r="AZ334" s="93">
        <f t="shared" si="114"/>
        <v>9</v>
      </c>
      <c r="BA334" s="94">
        <v>0</v>
      </c>
      <c r="BB334" s="105">
        <f t="shared" si="115"/>
        <v>0</v>
      </c>
      <c r="BC334" s="48">
        <f t="shared" si="116"/>
        <v>14</v>
      </c>
      <c r="BD334" s="48">
        <f t="shared" si="117"/>
        <v>0</v>
      </c>
      <c r="BE334" s="48">
        <f t="shared" si="118"/>
        <v>1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2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5">
        <f t="shared" si="128"/>
        <v>0</v>
      </c>
      <c r="BP334" s="87">
        <f t="shared" si="129"/>
        <v>17</v>
      </c>
      <c r="BQ334" s="89">
        <f t="shared" si="130"/>
        <v>0</v>
      </c>
    </row>
    <row r="335" spans="1:69" x14ac:dyDescent="0.3">
      <c r="A335" s="119" t="s">
        <v>460</v>
      </c>
      <c r="B335" s="119" t="s">
        <v>383</v>
      </c>
      <c r="C335" s="120">
        <v>401</v>
      </c>
      <c r="D335" s="119" t="s">
        <v>383</v>
      </c>
      <c r="E335" s="119" t="s">
        <v>460</v>
      </c>
      <c r="F335" s="119" t="s">
        <v>383</v>
      </c>
      <c r="G335" s="121" t="s">
        <v>516</v>
      </c>
      <c r="H335" s="122">
        <v>227</v>
      </c>
      <c r="I335" s="124" t="s">
        <v>413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/>
      <c r="S335" s="41"/>
      <c r="T335" s="41"/>
      <c r="U335" s="41"/>
      <c r="V335" s="93">
        <f t="shared" si="110"/>
        <v>0</v>
      </c>
      <c r="W335" s="94">
        <v>0</v>
      </c>
      <c r="X335" s="105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>
        <v>0</v>
      </c>
      <c r="AD335" s="41">
        <v>0</v>
      </c>
      <c r="AE335" s="41">
        <v>0</v>
      </c>
      <c r="AF335" s="41">
        <v>0</v>
      </c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5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>
        <v>0</v>
      </c>
      <c r="AS335" s="41">
        <v>0</v>
      </c>
      <c r="AT335" s="41">
        <v>0</v>
      </c>
      <c r="AU335" s="41">
        <v>0</v>
      </c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5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5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119" t="s">
        <v>460</v>
      </c>
      <c r="B336" s="119" t="s">
        <v>383</v>
      </c>
      <c r="C336" s="120">
        <v>401</v>
      </c>
      <c r="D336" s="119" t="s">
        <v>383</v>
      </c>
      <c r="E336" s="119" t="s">
        <v>460</v>
      </c>
      <c r="F336" s="119" t="s">
        <v>383</v>
      </c>
      <c r="G336" s="121" t="s">
        <v>516</v>
      </c>
      <c r="H336" s="122">
        <v>226</v>
      </c>
      <c r="I336" s="124" t="s">
        <v>402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/>
      <c r="S336" s="41"/>
      <c r="T336" s="41"/>
      <c r="U336" s="41"/>
      <c r="V336" s="93">
        <f t="shared" si="110"/>
        <v>0</v>
      </c>
      <c r="W336" s="94">
        <v>0</v>
      </c>
      <c r="X336" s="105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>
        <v>0</v>
      </c>
      <c r="AE336" s="41">
        <v>0</v>
      </c>
      <c r="AF336" s="41">
        <v>0</v>
      </c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5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>
        <v>0</v>
      </c>
      <c r="AS336" s="41">
        <v>0</v>
      </c>
      <c r="AT336" s="41">
        <v>0</v>
      </c>
      <c r="AU336" s="41">
        <v>0</v>
      </c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5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5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119" t="s">
        <v>460</v>
      </c>
      <c r="B337" s="119" t="s">
        <v>383</v>
      </c>
      <c r="C337" s="120">
        <v>401</v>
      </c>
      <c r="D337" s="119" t="s">
        <v>383</v>
      </c>
      <c r="E337" s="119" t="s">
        <v>460</v>
      </c>
      <c r="F337" s="119" t="s">
        <v>383</v>
      </c>
      <c r="G337" s="121" t="s">
        <v>516</v>
      </c>
      <c r="H337" s="122">
        <v>9720</v>
      </c>
      <c r="I337" s="124" t="s">
        <v>386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/>
      <c r="S337" s="41"/>
      <c r="T337" s="41"/>
      <c r="U337" s="41"/>
      <c r="V337" s="93">
        <f t="shared" si="110"/>
        <v>0</v>
      </c>
      <c r="W337" s="94">
        <v>0</v>
      </c>
      <c r="X337" s="105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>
        <v>0</v>
      </c>
      <c r="AD337" s="41">
        <v>0</v>
      </c>
      <c r="AE337" s="41">
        <v>0</v>
      </c>
      <c r="AF337" s="41">
        <v>0</v>
      </c>
      <c r="AG337" s="41"/>
      <c r="AH337" s="41"/>
      <c r="AI337" s="41"/>
      <c r="AJ337" s="41"/>
      <c r="AK337" s="93">
        <f t="shared" si="112"/>
        <v>0</v>
      </c>
      <c r="AL337" s="94">
        <v>0</v>
      </c>
      <c r="AM337" s="105">
        <f t="shared" si="113"/>
        <v>0</v>
      </c>
      <c r="AN337" s="41">
        <v>0</v>
      </c>
      <c r="AO337" s="41">
        <v>0</v>
      </c>
      <c r="AP337" s="41">
        <v>0</v>
      </c>
      <c r="AQ337" s="41">
        <v>0</v>
      </c>
      <c r="AR337" s="41">
        <v>0</v>
      </c>
      <c r="AS337" s="41">
        <v>0</v>
      </c>
      <c r="AT337" s="41">
        <v>0</v>
      </c>
      <c r="AU337" s="41">
        <v>0</v>
      </c>
      <c r="AV337" s="41"/>
      <c r="AW337" s="41"/>
      <c r="AX337" s="41"/>
      <c r="AY337" s="41"/>
      <c r="AZ337" s="93">
        <f t="shared" si="114"/>
        <v>0</v>
      </c>
      <c r="BA337" s="94">
        <v>0</v>
      </c>
      <c r="BB337" s="105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5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119" t="s">
        <v>460</v>
      </c>
      <c r="B338" s="119" t="s">
        <v>120</v>
      </c>
      <c r="C338" s="120">
        <v>401</v>
      </c>
      <c r="D338" s="119" t="s">
        <v>383</v>
      </c>
      <c r="E338" s="119" t="s">
        <v>460</v>
      </c>
      <c r="F338" s="119" t="s">
        <v>120</v>
      </c>
      <c r="G338" s="121" t="s">
        <v>516</v>
      </c>
      <c r="H338" s="122">
        <v>25338</v>
      </c>
      <c r="I338" s="124" t="s">
        <v>628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/>
      <c r="S338" s="41"/>
      <c r="T338" s="41"/>
      <c r="U338" s="41"/>
      <c r="V338" s="93">
        <f t="shared" si="110"/>
        <v>0</v>
      </c>
      <c r="W338" s="94">
        <v>0</v>
      </c>
      <c r="X338" s="105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>
        <v>0</v>
      </c>
      <c r="AD338" s="41">
        <v>0</v>
      </c>
      <c r="AE338" s="41">
        <v>0</v>
      </c>
      <c r="AF338" s="41">
        <v>0</v>
      </c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5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>
        <v>0</v>
      </c>
      <c r="AS338" s="41">
        <v>0</v>
      </c>
      <c r="AT338" s="41">
        <v>0</v>
      </c>
      <c r="AU338" s="41">
        <v>0</v>
      </c>
      <c r="AV338" s="41"/>
      <c r="AW338" s="41"/>
      <c r="AX338" s="41"/>
      <c r="AY338" s="41"/>
      <c r="AZ338" s="93">
        <f t="shared" si="114"/>
        <v>0</v>
      </c>
      <c r="BA338" s="94">
        <v>0</v>
      </c>
      <c r="BB338" s="105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5">
        <f t="shared" si="128"/>
        <v>0</v>
      </c>
      <c r="BP338" s="87">
        <f t="shared" si="129"/>
        <v>0</v>
      </c>
      <c r="BQ338" s="89">
        <f t="shared" si="130"/>
        <v>0</v>
      </c>
    </row>
    <row r="339" spans="1:69" x14ac:dyDescent="0.3">
      <c r="A339" s="119" t="s">
        <v>460</v>
      </c>
      <c r="B339" s="119" t="s">
        <v>383</v>
      </c>
      <c r="C339" s="120">
        <v>401</v>
      </c>
      <c r="D339" s="119" t="s">
        <v>383</v>
      </c>
      <c r="E339" s="119" t="s">
        <v>460</v>
      </c>
      <c r="F339" s="119" t="s">
        <v>383</v>
      </c>
      <c r="G339" s="121" t="s">
        <v>516</v>
      </c>
      <c r="H339" s="122">
        <v>25393</v>
      </c>
      <c r="I339" s="124" t="s">
        <v>629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/>
      <c r="S339" s="41"/>
      <c r="T339" s="41"/>
      <c r="U339" s="41"/>
      <c r="V339" s="93">
        <f t="shared" si="110"/>
        <v>0</v>
      </c>
      <c r="W339" s="94">
        <v>0</v>
      </c>
      <c r="X339" s="105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>
        <v>0</v>
      </c>
      <c r="AD339" s="41">
        <v>0</v>
      </c>
      <c r="AE339" s="41">
        <v>0</v>
      </c>
      <c r="AF339" s="41">
        <v>0</v>
      </c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5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>
        <v>0</v>
      </c>
      <c r="AS339" s="41">
        <v>0</v>
      </c>
      <c r="AT339" s="41">
        <v>0</v>
      </c>
      <c r="AU339" s="41">
        <v>0</v>
      </c>
      <c r="AV339" s="41"/>
      <c r="AW339" s="41"/>
      <c r="AX339" s="41"/>
      <c r="AY339" s="41"/>
      <c r="AZ339" s="93">
        <f t="shared" si="114"/>
        <v>0</v>
      </c>
      <c r="BA339" s="94">
        <v>0</v>
      </c>
      <c r="BB339" s="105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5">
        <f t="shared" si="128"/>
        <v>0</v>
      </c>
      <c r="BP339" s="87">
        <f t="shared" si="129"/>
        <v>0</v>
      </c>
      <c r="BQ339" s="89">
        <f t="shared" si="130"/>
        <v>0</v>
      </c>
    </row>
    <row r="340" spans="1:69" x14ac:dyDescent="0.3">
      <c r="A340" s="119" t="s">
        <v>460</v>
      </c>
      <c r="B340" s="119" t="s">
        <v>383</v>
      </c>
      <c r="C340" s="120">
        <v>401</v>
      </c>
      <c r="D340" s="119" t="s">
        <v>383</v>
      </c>
      <c r="E340" s="119" t="s">
        <v>460</v>
      </c>
      <c r="F340" s="119" t="s">
        <v>383</v>
      </c>
      <c r="G340" s="121" t="s">
        <v>516</v>
      </c>
      <c r="H340" s="122">
        <v>7458</v>
      </c>
      <c r="I340" s="124" t="s">
        <v>137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>
        <v>0</v>
      </c>
      <c r="Q340" s="41">
        <v>0</v>
      </c>
      <c r="R340" s="41"/>
      <c r="S340" s="41"/>
      <c r="T340" s="41"/>
      <c r="U340" s="41"/>
      <c r="V340" s="93">
        <f t="shared" si="110"/>
        <v>0</v>
      </c>
      <c r="W340" s="94">
        <v>0</v>
      </c>
      <c r="X340" s="105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>
        <v>0</v>
      </c>
      <c r="AD340" s="41">
        <v>0</v>
      </c>
      <c r="AE340" s="41">
        <v>0</v>
      </c>
      <c r="AF340" s="41">
        <v>0</v>
      </c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5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>
        <v>0</v>
      </c>
      <c r="AS340" s="41">
        <v>0</v>
      </c>
      <c r="AT340" s="41">
        <v>0</v>
      </c>
      <c r="AU340" s="41">
        <v>0</v>
      </c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5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5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119" t="s">
        <v>460</v>
      </c>
      <c r="B341" s="119" t="s">
        <v>383</v>
      </c>
      <c r="C341" s="120">
        <v>401</v>
      </c>
      <c r="D341" s="119" t="s">
        <v>383</v>
      </c>
      <c r="E341" s="119" t="s">
        <v>460</v>
      </c>
      <c r="F341" s="119" t="s">
        <v>383</v>
      </c>
      <c r="G341" s="121" t="s">
        <v>516</v>
      </c>
      <c r="H341" s="122">
        <v>26168</v>
      </c>
      <c r="I341" s="124" t="s">
        <v>630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/>
      <c r="S341" s="41"/>
      <c r="T341" s="41"/>
      <c r="U341" s="41"/>
      <c r="V341" s="93">
        <f t="shared" si="110"/>
        <v>0</v>
      </c>
      <c r="W341" s="94">
        <v>0</v>
      </c>
      <c r="X341" s="105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>
        <v>0</v>
      </c>
      <c r="AD341" s="41">
        <v>0</v>
      </c>
      <c r="AE341" s="41">
        <v>0</v>
      </c>
      <c r="AF341" s="41">
        <v>0</v>
      </c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5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>
        <v>0</v>
      </c>
      <c r="AS341" s="41">
        <v>0</v>
      </c>
      <c r="AT341" s="41">
        <v>0</v>
      </c>
      <c r="AU341" s="41">
        <v>0</v>
      </c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5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5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119" t="s">
        <v>460</v>
      </c>
      <c r="B342" s="119" t="s">
        <v>383</v>
      </c>
      <c r="C342" s="120">
        <v>401</v>
      </c>
      <c r="D342" s="119" t="s">
        <v>383</v>
      </c>
      <c r="E342" s="119" t="s">
        <v>460</v>
      </c>
      <c r="F342" s="119" t="s">
        <v>383</v>
      </c>
      <c r="G342" s="121" t="s">
        <v>516</v>
      </c>
      <c r="H342" s="122">
        <v>31672</v>
      </c>
      <c r="I342" s="124" t="s">
        <v>631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/>
      <c r="S342" s="41"/>
      <c r="T342" s="41"/>
      <c r="U342" s="41"/>
      <c r="V342" s="93">
        <f t="shared" si="110"/>
        <v>0</v>
      </c>
      <c r="W342" s="94">
        <v>0</v>
      </c>
      <c r="X342" s="105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>
        <v>0</v>
      </c>
      <c r="AD342" s="41">
        <v>0</v>
      </c>
      <c r="AE342" s="41">
        <v>0</v>
      </c>
      <c r="AF342" s="41">
        <v>0</v>
      </c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5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41">
        <v>0</v>
      </c>
      <c r="AT342" s="41">
        <v>0</v>
      </c>
      <c r="AU342" s="41">
        <v>0</v>
      </c>
      <c r="AV342" s="41"/>
      <c r="AW342" s="41"/>
      <c r="AX342" s="41"/>
      <c r="AY342" s="41"/>
      <c r="AZ342" s="93">
        <f t="shared" si="114"/>
        <v>0</v>
      </c>
      <c r="BA342" s="94">
        <v>0</v>
      </c>
      <c r="BB342" s="105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5">
        <f t="shared" si="128"/>
        <v>0</v>
      </c>
      <c r="BP342" s="87">
        <f t="shared" si="129"/>
        <v>0</v>
      </c>
      <c r="BQ342" s="89">
        <f t="shared" si="130"/>
        <v>0</v>
      </c>
    </row>
    <row r="343" spans="1:69" x14ac:dyDescent="0.3">
      <c r="A343" s="119" t="s">
        <v>460</v>
      </c>
      <c r="B343" s="119" t="s">
        <v>383</v>
      </c>
      <c r="C343" s="120">
        <v>401</v>
      </c>
      <c r="D343" s="119" t="s">
        <v>383</v>
      </c>
      <c r="E343" s="119" t="s">
        <v>460</v>
      </c>
      <c r="F343" s="119" t="s">
        <v>383</v>
      </c>
      <c r="G343" s="121" t="s">
        <v>516</v>
      </c>
      <c r="H343" s="128">
        <v>26697</v>
      </c>
      <c r="I343" s="124" t="s">
        <v>632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/>
      <c r="S343" s="41"/>
      <c r="T343" s="41"/>
      <c r="U343" s="41"/>
      <c r="V343" s="93">
        <f t="shared" si="110"/>
        <v>0</v>
      </c>
      <c r="W343" s="94">
        <v>0</v>
      </c>
      <c r="X343" s="105">
        <f t="shared" si="111"/>
        <v>0</v>
      </c>
      <c r="Y343" s="41">
        <v>0</v>
      </c>
      <c r="Z343" s="41">
        <v>0</v>
      </c>
      <c r="AA343" s="41">
        <v>0</v>
      </c>
      <c r="AB343" s="41">
        <v>0</v>
      </c>
      <c r="AC343" s="41">
        <v>0</v>
      </c>
      <c r="AD343" s="41">
        <v>0</v>
      </c>
      <c r="AE343" s="41">
        <v>0</v>
      </c>
      <c r="AF343" s="41">
        <v>0</v>
      </c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5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>
        <v>0</v>
      </c>
      <c r="AS343" s="41">
        <v>0</v>
      </c>
      <c r="AT343" s="41">
        <v>0</v>
      </c>
      <c r="AU343" s="41">
        <v>0</v>
      </c>
      <c r="AV343" s="41"/>
      <c r="AW343" s="41"/>
      <c r="AX343" s="41"/>
      <c r="AY343" s="41"/>
      <c r="AZ343" s="93">
        <f t="shared" si="114"/>
        <v>0</v>
      </c>
      <c r="BA343" s="94">
        <v>0</v>
      </c>
      <c r="BB343" s="105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5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119" t="s">
        <v>460</v>
      </c>
      <c r="B344" s="119" t="s">
        <v>383</v>
      </c>
      <c r="C344" s="120">
        <v>401</v>
      </c>
      <c r="D344" s="119" t="s">
        <v>383</v>
      </c>
      <c r="E344" s="119" t="s">
        <v>460</v>
      </c>
      <c r="F344" s="119" t="s">
        <v>383</v>
      </c>
      <c r="G344" s="121" t="s">
        <v>516</v>
      </c>
      <c r="H344" s="122">
        <v>26167</v>
      </c>
      <c r="I344" s="124" t="s">
        <v>633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/>
      <c r="S344" s="41"/>
      <c r="T344" s="41"/>
      <c r="U344" s="41"/>
      <c r="V344" s="93">
        <f t="shared" si="110"/>
        <v>0</v>
      </c>
      <c r="W344" s="94">
        <v>0</v>
      </c>
      <c r="X344" s="105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>
        <v>0</v>
      </c>
      <c r="AD344" s="41">
        <v>0</v>
      </c>
      <c r="AE344" s="41">
        <v>0</v>
      </c>
      <c r="AF344" s="41">
        <v>0</v>
      </c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5">
        <f t="shared" si="113"/>
        <v>0</v>
      </c>
      <c r="AN344" s="41">
        <v>0</v>
      </c>
      <c r="AO344" s="41">
        <v>0</v>
      </c>
      <c r="AP344" s="41">
        <v>0</v>
      </c>
      <c r="AQ344" s="41">
        <v>0</v>
      </c>
      <c r="AR344" s="41">
        <v>0</v>
      </c>
      <c r="AS344" s="41">
        <v>0</v>
      </c>
      <c r="AT344" s="41">
        <v>0</v>
      </c>
      <c r="AU344" s="41">
        <v>0</v>
      </c>
      <c r="AV344" s="41"/>
      <c r="AW344" s="41"/>
      <c r="AX344" s="41"/>
      <c r="AY344" s="41"/>
      <c r="AZ344" s="93">
        <f t="shared" si="114"/>
        <v>0</v>
      </c>
      <c r="BA344" s="94">
        <v>0</v>
      </c>
      <c r="BB344" s="105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5">
        <f t="shared" si="128"/>
        <v>0</v>
      </c>
      <c r="BP344" s="87">
        <f t="shared" si="129"/>
        <v>0</v>
      </c>
      <c r="BQ344" s="89">
        <f t="shared" si="130"/>
        <v>0</v>
      </c>
    </row>
    <row r="345" spans="1:69" x14ac:dyDescent="0.3">
      <c r="A345" s="119" t="s">
        <v>460</v>
      </c>
      <c r="B345" s="119" t="s">
        <v>383</v>
      </c>
      <c r="C345" s="120">
        <v>401</v>
      </c>
      <c r="D345" s="119" t="s">
        <v>383</v>
      </c>
      <c r="E345" s="119" t="s">
        <v>460</v>
      </c>
      <c r="F345" s="119" t="s">
        <v>383</v>
      </c>
      <c r="G345" s="121" t="s">
        <v>525</v>
      </c>
      <c r="H345" s="122">
        <v>28374</v>
      </c>
      <c r="I345" s="124" t="s">
        <v>634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/>
      <c r="S345" s="41"/>
      <c r="T345" s="41"/>
      <c r="U345" s="41"/>
      <c r="V345" s="93">
        <f t="shared" si="110"/>
        <v>0</v>
      </c>
      <c r="W345" s="94">
        <v>0</v>
      </c>
      <c r="X345" s="105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>
        <v>0</v>
      </c>
      <c r="AD345" s="41">
        <v>0</v>
      </c>
      <c r="AE345" s="41">
        <v>0</v>
      </c>
      <c r="AF345" s="41">
        <v>0</v>
      </c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5">
        <f t="shared" si="113"/>
        <v>0</v>
      </c>
      <c r="AN345" s="41">
        <v>0</v>
      </c>
      <c r="AO345" s="41">
        <v>0</v>
      </c>
      <c r="AP345" s="41">
        <v>0</v>
      </c>
      <c r="AQ345" s="41">
        <v>0</v>
      </c>
      <c r="AR345" s="41">
        <v>0</v>
      </c>
      <c r="AS345" s="41">
        <v>0</v>
      </c>
      <c r="AT345" s="41">
        <v>0</v>
      </c>
      <c r="AU345" s="41">
        <v>0</v>
      </c>
      <c r="AV345" s="41"/>
      <c r="AW345" s="41"/>
      <c r="AX345" s="41"/>
      <c r="AY345" s="41"/>
      <c r="AZ345" s="93">
        <f t="shared" si="114"/>
        <v>0</v>
      </c>
      <c r="BA345" s="94">
        <v>0</v>
      </c>
      <c r="BB345" s="105">
        <f t="shared" si="115"/>
        <v>0</v>
      </c>
      <c r="BC345" s="48">
        <f t="shared" si="116"/>
        <v>0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5">
        <f t="shared" si="128"/>
        <v>0</v>
      </c>
      <c r="BP345" s="87">
        <f t="shared" si="129"/>
        <v>0</v>
      </c>
      <c r="BQ345" s="89">
        <f t="shared" si="130"/>
        <v>0</v>
      </c>
    </row>
    <row r="346" spans="1:69" x14ac:dyDescent="0.3">
      <c r="A346" s="119" t="s">
        <v>460</v>
      </c>
      <c r="B346" s="119" t="s">
        <v>322</v>
      </c>
      <c r="C346" s="120">
        <v>401</v>
      </c>
      <c r="D346" s="119" t="s">
        <v>383</v>
      </c>
      <c r="E346" s="119" t="s">
        <v>460</v>
      </c>
      <c r="F346" s="119" t="s">
        <v>322</v>
      </c>
      <c r="G346" s="121" t="s">
        <v>517</v>
      </c>
      <c r="H346" s="122">
        <v>209</v>
      </c>
      <c r="I346" s="124" t="s">
        <v>321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/>
      <c r="S346" s="41"/>
      <c r="T346" s="41"/>
      <c r="U346" s="41"/>
      <c r="V346" s="93">
        <f t="shared" si="110"/>
        <v>0</v>
      </c>
      <c r="W346" s="94">
        <v>0</v>
      </c>
      <c r="X346" s="105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>
        <v>0</v>
      </c>
      <c r="AD346" s="41">
        <v>0</v>
      </c>
      <c r="AE346" s="41">
        <v>0</v>
      </c>
      <c r="AF346" s="41">
        <v>0</v>
      </c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5">
        <f t="shared" si="113"/>
        <v>0</v>
      </c>
      <c r="AN346" s="41">
        <v>1</v>
      </c>
      <c r="AO346" s="41">
        <v>4</v>
      </c>
      <c r="AP346" s="41">
        <v>3</v>
      </c>
      <c r="AQ346" s="41">
        <v>1</v>
      </c>
      <c r="AR346" s="41">
        <v>2</v>
      </c>
      <c r="AS346" s="41">
        <v>0</v>
      </c>
      <c r="AT346" s="41">
        <v>0</v>
      </c>
      <c r="AU346" s="41">
        <v>0</v>
      </c>
      <c r="AV346" s="41"/>
      <c r="AW346" s="41"/>
      <c r="AX346" s="41"/>
      <c r="AY346" s="41"/>
      <c r="AZ346" s="93">
        <f t="shared" si="114"/>
        <v>11</v>
      </c>
      <c r="BA346" s="94">
        <v>0</v>
      </c>
      <c r="BB346" s="105">
        <f t="shared" si="115"/>
        <v>0</v>
      </c>
      <c r="BC346" s="48">
        <f t="shared" si="116"/>
        <v>1</v>
      </c>
      <c r="BD346" s="48">
        <f t="shared" si="117"/>
        <v>4</v>
      </c>
      <c r="BE346" s="48">
        <f t="shared" si="118"/>
        <v>3</v>
      </c>
      <c r="BF346" s="48">
        <f t="shared" si="119"/>
        <v>1</v>
      </c>
      <c r="BG346" s="48">
        <f t="shared" si="120"/>
        <v>2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5">
        <f t="shared" si="128"/>
        <v>0</v>
      </c>
      <c r="BP346" s="87">
        <f t="shared" si="129"/>
        <v>11</v>
      </c>
      <c r="BQ346" s="89">
        <f t="shared" si="130"/>
        <v>0</v>
      </c>
    </row>
    <row r="347" spans="1:69" x14ac:dyDescent="0.3">
      <c r="A347" s="119" t="s">
        <v>460</v>
      </c>
      <c r="B347" s="119" t="s">
        <v>322</v>
      </c>
      <c r="C347" s="120">
        <v>401</v>
      </c>
      <c r="D347" s="119" t="s">
        <v>383</v>
      </c>
      <c r="E347" s="119" t="s">
        <v>460</v>
      </c>
      <c r="F347" s="119" t="s">
        <v>322</v>
      </c>
      <c r="G347" s="121" t="s">
        <v>516</v>
      </c>
      <c r="H347" s="122">
        <v>208</v>
      </c>
      <c r="I347" s="124" t="s">
        <v>324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/>
      <c r="S347" s="41"/>
      <c r="T347" s="41"/>
      <c r="U347" s="41"/>
      <c r="V347" s="93">
        <f t="shared" si="110"/>
        <v>0</v>
      </c>
      <c r="W347" s="94">
        <v>0</v>
      </c>
      <c r="X347" s="105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>
        <v>0</v>
      </c>
      <c r="AD347" s="41">
        <v>0</v>
      </c>
      <c r="AE347" s="41">
        <v>0</v>
      </c>
      <c r="AF347" s="41">
        <v>0</v>
      </c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5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>
        <v>0</v>
      </c>
      <c r="AS347" s="41">
        <v>0</v>
      </c>
      <c r="AT347" s="41">
        <v>0</v>
      </c>
      <c r="AU347" s="41">
        <v>0</v>
      </c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5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5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119" t="s">
        <v>460</v>
      </c>
      <c r="B348" s="119" t="s">
        <v>322</v>
      </c>
      <c r="C348" s="120">
        <v>401</v>
      </c>
      <c r="D348" s="119" t="s">
        <v>383</v>
      </c>
      <c r="E348" s="119" t="s">
        <v>460</v>
      </c>
      <c r="F348" s="119" t="s">
        <v>322</v>
      </c>
      <c r="G348" s="121" t="s">
        <v>516</v>
      </c>
      <c r="H348" s="122">
        <v>206</v>
      </c>
      <c r="I348" s="124" t="s">
        <v>326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/>
      <c r="S348" s="41"/>
      <c r="T348" s="41"/>
      <c r="U348" s="41"/>
      <c r="V348" s="93">
        <f t="shared" si="110"/>
        <v>0</v>
      </c>
      <c r="W348" s="94">
        <v>0</v>
      </c>
      <c r="X348" s="105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>
        <v>0</v>
      </c>
      <c r="AD348" s="41">
        <v>0</v>
      </c>
      <c r="AE348" s="41">
        <v>0</v>
      </c>
      <c r="AF348" s="41">
        <v>0</v>
      </c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5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>
        <v>0</v>
      </c>
      <c r="AS348" s="41">
        <v>0</v>
      </c>
      <c r="AT348" s="41">
        <v>0</v>
      </c>
      <c r="AU348" s="41">
        <v>0</v>
      </c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5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5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119" t="s">
        <v>460</v>
      </c>
      <c r="B349" s="119" t="s">
        <v>322</v>
      </c>
      <c r="C349" s="120">
        <v>401</v>
      </c>
      <c r="D349" s="119" t="s">
        <v>383</v>
      </c>
      <c r="E349" s="119" t="s">
        <v>460</v>
      </c>
      <c r="F349" s="119" t="s">
        <v>322</v>
      </c>
      <c r="G349" s="121" t="s">
        <v>516</v>
      </c>
      <c r="H349" s="122">
        <v>207</v>
      </c>
      <c r="I349" s="124" t="s">
        <v>328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/>
      <c r="S349" s="41"/>
      <c r="T349" s="41"/>
      <c r="U349" s="41"/>
      <c r="V349" s="93">
        <f t="shared" si="110"/>
        <v>0</v>
      </c>
      <c r="W349" s="94">
        <v>0</v>
      </c>
      <c r="X349" s="105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>
        <v>0</v>
      </c>
      <c r="AD349" s="41">
        <v>0</v>
      </c>
      <c r="AE349" s="41">
        <v>0</v>
      </c>
      <c r="AF349" s="41">
        <v>0</v>
      </c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5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>
        <v>0</v>
      </c>
      <c r="AS349" s="41">
        <v>0</v>
      </c>
      <c r="AT349" s="41">
        <v>0</v>
      </c>
      <c r="AU349" s="41">
        <v>0</v>
      </c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5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5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119" t="s">
        <v>460</v>
      </c>
      <c r="B350" s="119" t="s">
        <v>322</v>
      </c>
      <c r="C350" s="120">
        <v>401</v>
      </c>
      <c r="D350" s="119" t="s">
        <v>383</v>
      </c>
      <c r="E350" s="119" t="s">
        <v>460</v>
      </c>
      <c r="F350" s="119" t="s">
        <v>322</v>
      </c>
      <c r="G350" s="121" t="s">
        <v>516</v>
      </c>
      <c r="H350" s="122">
        <v>299</v>
      </c>
      <c r="I350" s="124" t="s">
        <v>212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/>
      <c r="S350" s="41"/>
      <c r="T350" s="41"/>
      <c r="U350" s="41"/>
      <c r="V350" s="93">
        <f t="shared" si="110"/>
        <v>0</v>
      </c>
      <c r="W350" s="94">
        <v>0</v>
      </c>
      <c r="X350" s="105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>
        <v>0</v>
      </c>
      <c r="AD350" s="41">
        <v>0</v>
      </c>
      <c r="AE350" s="41">
        <v>0</v>
      </c>
      <c r="AF350" s="41">
        <v>0</v>
      </c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5">
        <f t="shared" si="113"/>
        <v>0</v>
      </c>
      <c r="AN350" s="41">
        <v>0</v>
      </c>
      <c r="AO350" s="41">
        <v>0</v>
      </c>
      <c r="AP350" s="41">
        <v>0</v>
      </c>
      <c r="AQ350" s="41">
        <v>0</v>
      </c>
      <c r="AR350" s="41">
        <v>0</v>
      </c>
      <c r="AS350" s="41">
        <v>0</v>
      </c>
      <c r="AT350" s="41">
        <v>0</v>
      </c>
      <c r="AU350" s="41">
        <v>0</v>
      </c>
      <c r="AV350" s="41"/>
      <c r="AW350" s="41"/>
      <c r="AX350" s="41"/>
      <c r="AY350" s="41"/>
      <c r="AZ350" s="93">
        <f t="shared" si="114"/>
        <v>0</v>
      </c>
      <c r="BA350" s="94">
        <v>0</v>
      </c>
      <c r="BB350" s="105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5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119" t="s">
        <v>460</v>
      </c>
      <c r="B351" s="119" t="s">
        <v>322</v>
      </c>
      <c r="C351" s="120">
        <v>401</v>
      </c>
      <c r="D351" s="119" t="s">
        <v>383</v>
      </c>
      <c r="E351" s="119" t="s">
        <v>460</v>
      </c>
      <c r="F351" s="119" t="s">
        <v>322</v>
      </c>
      <c r="G351" s="121" t="s">
        <v>516</v>
      </c>
      <c r="H351" s="122">
        <v>300</v>
      </c>
      <c r="I351" s="124" t="s">
        <v>325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/>
      <c r="S351" s="41"/>
      <c r="T351" s="41"/>
      <c r="U351" s="41"/>
      <c r="V351" s="93">
        <f t="shared" si="110"/>
        <v>0</v>
      </c>
      <c r="W351" s="94">
        <v>0</v>
      </c>
      <c r="X351" s="105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>
        <v>0</v>
      </c>
      <c r="AD351" s="41">
        <v>0</v>
      </c>
      <c r="AE351" s="41">
        <v>0</v>
      </c>
      <c r="AF351" s="41">
        <v>0</v>
      </c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5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>
        <v>0</v>
      </c>
      <c r="AS351" s="41">
        <v>0</v>
      </c>
      <c r="AT351" s="41">
        <v>0</v>
      </c>
      <c r="AU351" s="41">
        <v>0</v>
      </c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5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5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119" t="s">
        <v>460</v>
      </c>
      <c r="B352" s="119" t="s">
        <v>322</v>
      </c>
      <c r="C352" s="120">
        <v>401</v>
      </c>
      <c r="D352" s="119" t="s">
        <v>383</v>
      </c>
      <c r="E352" s="119" t="s">
        <v>460</v>
      </c>
      <c r="F352" s="119" t="s">
        <v>322</v>
      </c>
      <c r="G352" s="121" t="s">
        <v>516</v>
      </c>
      <c r="H352" s="122">
        <v>25340</v>
      </c>
      <c r="I352" s="124" t="s">
        <v>635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/>
      <c r="S352" s="41"/>
      <c r="T352" s="41"/>
      <c r="U352" s="41"/>
      <c r="V352" s="93">
        <f t="shared" si="110"/>
        <v>0</v>
      </c>
      <c r="W352" s="94">
        <v>0</v>
      </c>
      <c r="X352" s="105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>
        <v>0</v>
      </c>
      <c r="AD352" s="41">
        <v>0</v>
      </c>
      <c r="AE352" s="41">
        <v>0</v>
      </c>
      <c r="AF352" s="41">
        <v>0</v>
      </c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5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41">
        <v>0</v>
      </c>
      <c r="AT352" s="41">
        <v>0</v>
      </c>
      <c r="AU352" s="41">
        <v>0</v>
      </c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5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5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119" t="s">
        <v>460</v>
      </c>
      <c r="B353" s="119" t="s">
        <v>322</v>
      </c>
      <c r="C353" s="120">
        <v>401</v>
      </c>
      <c r="D353" s="119" t="s">
        <v>383</v>
      </c>
      <c r="E353" s="119" t="s">
        <v>460</v>
      </c>
      <c r="F353" s="119" t="s">
        <v>322</v>
      </c>
      <c r="G353" s="121" t="s">
        <v>516</v>
      </c>
      <c r="H353" s="122">
        <v>301</v>
      </c>
      <c r="I353" s="124" t="s">
        <v>323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/>
      <c r="S353" s="41"/>
      <c r="T353" s="41"/>
      <c r="U353" s="41"/>
      <c r="V353" s="93">
        <f t="shared" si="110"/>
        <v>0</v>
      </c>
      <c r="W353" s="94">
        <v>0</v>
      </c>
      <c r="X353" s="105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>
        <v>0</v>
      </c>
      <c r="AD353" s="41">
        <v>0</v>
      </c>
      <c r="AE353" s="41">
        <v>0</v>
      </c>
      <c r="AF353" s="41">
        <v>0</v>
      </c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5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>
        <v>0</v>
      </c>
      <c r="AS353" s="41">
        <v>0</v>
      </c>
      <c r="AT353" s="41">
        <v>0</v>
      </c>
      <c r="AU353" s="41">
        <v>0</v>
      </c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5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5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119" t="s">
        <v>460</v>
      </c>
      <c r="B354" s="119" t="s">
        <v>322</v>
      </c>
      <c r="C354" s="120">
        <v>401</v>
      </c>
      <c r="D354" s="119" t="s">
        <v>383</v>
      </c>
      <c r="E354" s="119" t="s">
        <v>460</v>
      </c>
      <c r="F354" s="119" t="s">
        <v>322</v>
      </c>
      <c r="G354" s="121" t="s">
        <v>516</v>
      </c>
      <c r="H354" s="122">
        <v>6992</v>
      </c>
      <c r="I354" s="124" t="s">
        <v>327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/>
      <c r="S354" s="41"/>
      <c r="T354" s="41"/>
      <c r="U354" s="41"/>
      <c r="V354" s="93">
        <f t="shared" si="110"/>
        <v>0</v>
      </c>
      <c r="W354" s="94">
        <v>0</v>
      </c>
      <c r="X354" s="105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>
        <v>0</v>
      </c>
      <c r="AE354" s="41">
        <v>0</v>
      </c>
      <c r="AF354" s="41">
        <v>0</v>
      </c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5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>
        <v>1</v>
      </c>
      <c r="AS354" s="41">
        <v>0</v>
      </c>
      <c r="AT354" s="41">
        <v>0</v>
      </c>
      <c r="AU354" s="41">
        <v>0</v>
      </c>
      <c r="AV354" s="41"/>
      <c r="AW354" s="41"/>
      <c r="AX354" s="41"/>
      <c r="AY354" s="41"/>
      <c r="AZ354" s="93">
        <f t="shared" si="114"/>
        <v>1</v>
      </c>
      <c r="BA354" s="94">
        <v>0</v>
      </c>
      <c r="BB354" s="105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1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5">
        <f t="shared" si="128"/>
        <v>0</v>
      </c>
      <c r="BP354" s="87">
        <f t="shared" si="129"/>
        <v>1</v>
      </c>
      <c r="BQ354" s="89">
        <f t="shared" si="130"/>
        <v>0</v>
      </c>
    </row>
    <row r="355" spans="1:69" x14ac:dyDescent="0.3">
      <c r="A355" s="119" t="s">
        <v>460</v>
      </c>
      <c r="B355" s="119" t="s">
        <v>24</v>
      </c>
      <c r="C355" s="120">
        <v>401</v>
      </c>
      <c r="D355" s="119" t="s">
        <v>383</v>
      </c>
      <c r="E355" s="119" t="s">
        <v>460</v>
      </c>
      <c r="F355" s="119" t="s">
        <v>24</v>
      </c>
      <c r="G355" s="121" t="s">
        <v>524</v>
      </c>
      <c r="H355" s="122">
        <v>187</v>
      </c>
      <c r="I355" s="124" t="s">
        <v>636</v>
      </c>
      <c r="J355" s="41">
        <v>0</v>
      </c>
      <c r="K355" s="41">
        <v>0</v>
      </c>
      <c r="L355" s="41">
        <v>0</v>
      </c>
      <c r="M355" s="41">
        <v>4</v>
      </c>
      <c r="N355" s="41">
        <v>0</v>
      </c>
      <c r="O355" s="41">
        <v>0</v>
      </c>
      <c r="P355" s="41">
        <v>0</v>
      </c>
      <c r="Q355" s="41">
        <v>0</v>
      </c>
      <c r="R355" s="41"/>
      <c r="S355" s="41"/>
      <c r="T355" s="41"/>
      <c r="U355" s="41"/>
      <c r="V355" s="93">
        <f t="shared" si="110"/>
        <v>4</v>
      </c>
      <c r="W355" s="94">
        <v>0</v>
      </c>
      <c r="X355" s="105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>
        <v>0</v>
      </c>
      <c r="AE355" s="41">
        <v>0</v>
      </c>
      <c r="AF355" s="41">
        <v>0</v>
      </c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5">
        <f t="shared" si="113"/>
        <v>0</v>
      </c>
      <c r="AN355" s="41">
        <v>0</v>
      </c>
      <c r="AO355" s="41">
        <v>1</v>
      </c>
      <c r="AP355" s="41">
        <v>0</v>
      </c>
      <c r="AQ355" s="41">
        <v>4</v>
      </c>
      <c r="AR355" s="41">
        <v>0</v>
      </c>
      <c r="AS355" s="41">
        <v>1</v>
      </c>
      <c r="AT355" s="41">
        <v>0</v>
      </c>
      <c r="AU355" s="41">
        <v>0</v>
      </c>
      <c r="AV355" s="41"/>
      <c r="AW355" s="41"/>
      <c r="AX355" s="41"/>
      <c r="AY355" s="41"/>
      <c r="AZ355" s="93">
        <f t="shared" si="114"/>
        <v>6</v>
      </c>
      <c r="BA355" s="94">
        <v>0</v>
      </c>
      <c r="BB355" s="105">
        <f t="shared" si="115"/>
        <v>0</v>
      </c>
      <c r="BC355" s="48">
        <f t="shared" si="116"/>
        <v>0</v>
      </c>
      <c r="BD355" s="48">
        <f t="shared" si="117"/>
        <v>1</v>
      </c>
      <c r="BE355" s="48">
        <f t="shared" si="118"/>
        <v>0</v>
      </c>
      <c r="BF355" s="48">
        <f t="shared" si="119"/>
        <v>8</v>
      </c>
      <c r="BG355" s="48">
        <f t="shared" si="120"/>
        <v>0</v>
      </c>
      <c r="BH355" s="48">
        <f t="shared" si="121"/>
        <v>1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5">
        <f t="shared" si="128"/>
        <v>0</v>
      </c>
      <c r="BP355" s="87">
        <f t="shared" si="129"/>
        <v>10</v>
      </c>
      <c r="BQ355" s="89">
        <f t="shared" si="130"/>
        <v>0</v>
      </c>
    </row>
    <row r="356" spans="1:69" x14ac:dyDescent="0.3">
      <c r="A356" s="119" t="s">
        <v>460</v>
      </c>
      <c r="B356" s="119" t="s">
        <v>24</v>
      </c>
      <c r="C356" s="120">
        <v>401</v>
      </c>
      <c r="D356" s="119" t="s">
        <v>383</v>
      </c>
      <c r="E356" s="119" t="s">
        <v>460</v>
      </c>
      <c r="F356" s="119" t="s">
        <v>24</v>
      </c>
      <c r="G356" s="121" t="s">
        <v>516</v>
      </c>
      <c r="H356" s="122">
        <v>9723</v>
      </c>
      <c r="I356" s="124" t="s">
        <v>33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/>
      <c r="S356" s="41"/>
      <c r="T356" s="41"/>
      <c r="U356" s="41"/>
      <c r="V356" s="93">
        <f t="shared" si="110"/>
        <v>0</v>
      </c>
      <c r="W356" s="94">
        <v>0</v>
      </c>
      <c r="X356" s="105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>
        <v>0</v>
      </c>
      <c r="AE356" s="41">
        <v>0</v>
      </c>
      <c r="AF356" s="41">
        <v>0</v>
      </c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5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>
        <v>0</v>
      </c>
      <c r="AS356" s="41">
        <v>0</v>
      </c>
      <c r="AT356" s="41">
        <v>0</v>
      </c>
      <c r="AU356" s="41">
        <v>0</v>
      </c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5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5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119" t="s">
        <v>460</v>
      </c>
      <c r="B357" s="119" t="s">
        <v>24</v>
      </c>
      <c r="C357" s="120">
        <v>401</v>
      </c>
      <c r="D357" s="119" t="s">
        <v>383</v>
      </c>
      <c r="E357" s="119" t="s">
        <v>460</v>
      </c>
      <c r="F357" s="119" t="s">
        <v>24</v>
      </c>
      <c r="G357" s="121" t="s">
        <v>517</v>
      </c>
      <c r="H357" s="122">
        <v>186</v>
      </c>
      <c r="I357" s="124" t="s">
        <v>637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/>
      <c r="S357" s="41"/>
      <c r="T357" s="41"/>
      <c r="U357" s="41"/>
      <c r="V357" s="93">
        <f t="shared" si="110"/>
        <v>0</v>
      </c>
      <c r="W357" s="94">
        <v>0</v>
      </c>
      <c r="X357" s="105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>
        <v>0</v>
      </c>
      <c r="AE357" s="41">
        <v>0</v>
      </c>
      <c r="AF357" s="41">
        <v>0</v>
      </c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5">
        <f t="shared" si="113"/>
        <v>0</v>
      </c>
      <c r="AN357" s="41">
        <v>0</v>
      </c>
      <c r="AO357" s="41">
        <v>1</v>
      </c>
      <c r="AP357" s="41">
        <v>2</v>
      </c>
      <c r="AQ357" s="41">
        <v>2</v>
      </c>
      <c r="AR357" s="41">
        <v>0</v>
      </c>
      <c r="AS357" s="41">
        <v>4</v>
      </c>
      <c r="AT357" s="41">
        <v>0</v>
      </c>
      <c r="AU357" s="41">
        <v>0</v>
      </c>
      <c r="AV357" s="41"/>
      <c r="AW357" s="41"/>
      <c r="AX357" s="41"/>
      <c r="AY357" s="41"/>
      <c r="AZ357" s="93">
        <f t="shared" si="114"/>
        <v>9</v>
      </c>
      <c r="BA357" s="94">
        <v>0</v>
      </c>
      <c r="BB357" s="105">
        <f t="shared" si="115"/>
        <v>0</v>
      </c>
      <c r="BC357" s="48">
        <f t="shared" si="116"/>
        <v>0</v>
      </c>
      <c r="BD357" s="48">
        <f t="shared" si="117"/>
        <v>1</v>
      </c>
      <c r="BE357" s="48">
        <f t="shared" si="118"/>
        <v>2</v>
      </c>
      <c r="BF357" s="48">
        <f t="shared" si="119"/>
        <v>2</v>
      </c>
      <c r="BG357" s="48">
        <f t="shared" si="120"/>
        <v>0</v>
      </c>
      <c r="BH357" s="48">
        <f t="shared" si="121"/>
        <v>4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5">
        <f t="shared" si="128"/>
        <v>0</v>
      </c>
      <c r="BP357" s="87">
        <f t="shared" si="129"/>
        <v>9</v>
      </c>
      <c r="BQ357" s="89">
        <f t="shared" si="130"/>
        <v>0</v>
      </c>
    </row>
    <row r="358" spans="1:69" x14ac:dyDescent="0.3">
      <c r="A358" s="119" t="s">
        <v>460</v>
      </c>
      <c r="B358" s="119" t="s">
        <v>24</v>
      </c>
      <c r="C358" s="120">
        <v>401</v>
      </c>
      <c r="D358" s="119" t="s">
        <v>383</v>
      </c>
      <c r="E358" s="119" t="s">
        <v>460</v>
      </c>
      <c r="F358" s="119" t="s">
        <v>24</v>
      </c>
      <c r="G358" s="121" t="s">
        <v>516</v>
      </c>
      <c r="H358" s="122">
        <v>11687</v>
      </c>
      <c r="I358" s="124" t="s">
        <v>36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/>
      <c r="S358" s="41"/>
      <c r="T358" s="41"/>
      <c r="U358" s="41"/>
      <c r="V358" s="93">
        <f t="shared" si="110"/>
        <v>0</v>
      </c>
      <c r="W358" s="94">
        <v>0</v>
      </c>
      <c r="X358" s="105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>
        <v>0</v>
      </c>
      <c r="AE358" s="41">
        <v>0</v>
      </c>
      <c r="AF358" s="41">
        <v>0</v>
      </c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5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>
        <v>0</v>
      </c>
      <c r="AS358" s="41">
        <v>0</v>
      </c>
      <c r="AT358" s="41">
        <v>0</v>
      </c>
      <c r="AU358" s="41">
        <v>0</v>
      </c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5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5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119" t="s">
        <v>460</v>
      </c>
      <c r="B359" s="119" t="s">
        <v>24</v>
      </c>
      <c r="C359" s="120">
        <v>401</v>
      </c>
      <c r="D359" s="119" t="s">
        <v>383</v>
      </c>
      <c r="E359" s="119" t="s">
        <v>460</v>
      </c>
      <c r="F359" s="119" t="s">
        <v>24</v>
      </c>
      <c r="G359" s="121" t="s">
        <v>516</v>
      </c>
      <c r="H359" s="122">
        <v>188</v>
      </c>
      <c r="I359" s="124" t="s">
        <v>37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/>
      <c r="S359" s="41"/>
      <c r="T359" s="41"/>
      <c r="U359" s="41"/>
      <c r="V359" s="93">
        <f t="shared" si="110"/>
        <v>0</v>
      </c>
      <c r="W359" s="94">
        <v>0</v>
      </c>
      <c r="X359" s="105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>
        <v>0</v>
      </c>
      <c r="AE359" s="41">
        <v>0</v>
      </c>
      <c r="AF359" s="41">
        <v>0</v>
      </c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5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>
        <v>0</v>
      </c>
      <c r="AS359" s="41">
        <v>0</v>
      </c>
      <c r="AT359" s="41">
        <v>0</v>
      </c>
      <c r="AU359" s="41">
        <v>0</v>
      </c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5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5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119" t="s">
        <v>460</v>
      </c>
      <c r="B360" s="119" t="s">
        <v>24</v>
      </c>
      <c r="C360" s="120">
        <v>401</v>
      </c>
      <c r="D360" s="119" t="s">
        <v>383</v>
      </c>
      <c r="E360" s="119" t="s">
        <v>460</v>
      </c>
      <c r="F360" s="119" t="s">
        <v>24</v>
      </c>
      <c r="G360" s="121" t="s">
        <v>516</v>
      </c>
      <c r="H360" s="122">
        <v>189</v>
      </c>
      <c r="I360" s="124" t="s">
        <v>25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/>
      <c r="S360" s="41"/>
      <c r="T360" s="41"/>
      <c r="U360" s="41"/>
      <c r="V360" s="93">
        <f t="shared" si="110"/>
        <v>0</v>
      </c>
      <c r="W360" s="94">
        <v>0</v>
      </c>
      <c r="X360" s="105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>
        <v>0</v>
      </c>
      <c r="AE360" s="41">
        <v>0</v>
      </c>
      <c r="AF360" s="41">
        <v>0</v>
      </c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5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>
        <v>0</v>
      </c>
      <c r="AS360" s="41">
        <v>0</v>
      </c>
      <c r="AT360" s="41">
        <v>0</v>
      </c>
      <c r="AU360" s="41">
        <v>0</v>
      </c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5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5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119" t="s">
        <v>460</v>
      </c>
      <c r="B361" s="119" t="s">
        <v>24</v>
      </c>
      <c r="C361" s="120">
        <v>401</v>
      </c>
      <c r="D361" s="119" t="s">
        <v>383</v>
      </c>
      <c r="E361" s="119" t="s">
        <v>460</v>
      </c>
      <c r="F361" s="119" t="s">
        <v>24</v>
      </c>
      <c r="G361" s="121" t="s">
        <v>516</v>
      </c>
      <c r="H361" s="122">
        <v>302</v>
      </c>
      <c r="I361" s="124" t="s">
        <v>32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/>
      <c r="S361" s="41"/>
      <c r="T361" s="41"/>
      <c r="U361" s="41"/>
      <c r="V361" s="93">
        <f t="shared" si="110"/>
        <v>0</v>
      </c>
      <c r="W361" s="94">
        <v>0</v>
      </c>
      <c r="X361" s="105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>
        <v>0</v>
      </c>
      <c r="AE361" s="41">
        <v>0</v>
      </c>
      <c r="AF361" s="41">
        <v>0</v>
      </c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5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>
        <v>0</v>
      </c>
      <c r="AS361" s="41">
        <v>0</v>
      </c>
      <c r="AT361" s="41">
        <v>0</v>
      </c>
      <c r="AU361" s="41">
        <v>0</v>
      </c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5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5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119" t="s">
        <v>460</v>
      </c>
      <c r="B362" s="119" t="s">
        <v>24</v>
      </c>
      <c r="C362" s="120">
        <v>401</v>
      </c>
      <c r="D362" s="119" t="s">
        <v>383</v>
      </c>
      <c r="E362" s="119" t="s">
        <v>460</v>
      </c>
      <c r="F362" s="119" t="s">
        <v>24</v>
      </c>
      <c r="G362" s="121" t="s">
        <v>516</v>
      </c>
      <c r="H362" s="122">
        <v>304</v>
      </c>
      <c r="I362" s="124" t="s">
        <v>28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/>
      <c r="S362" s="41"/>
      <c r="T362" s="41"/>
      <c r="U362" s="41"/>
      <c r="V362" s="93">
        <f t="shared" si="110"/>
        <v>0</v>
      </c>
      <c r="W362" s="94">
        <v>0</v>
      </c>
      <c r="X362" s="105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>
        <v>0</v>
      </c>
      <c r="AE362" s="41">
        <v>0</v>
      </c>
      <c r="AF362" s="41">
        <v>0</v>
      </c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5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>
        <v>0</v>
      </c>
      <c r="AS362" s="41">
        <v>0</v>
      </c>
      <c r="AT362" s="41">
        <v>0</v>
      </c>
      <c r="AU362" s="41">
        <v>0</v>
      </c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5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5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119" t="s">
        <v>460</v>
      </c>
      <c r="B363" s="119" t="s">
        <v>24</v>
      </c>
      <c r="C363" s="120">
        <v>401</v>
      </c>
      <c r="D363" s="119" t="s">
        <v>383</v>
      </c>
      <c r="E363" s="119" t="s">
        <v>460</v>
      </c>
      <c r="F363" s="119" t="s">
        <v>24</v>
      </c>
      <c r="G363" s="121" t="s">
        <v>516</v>
      </c>
      <c r="H363" s="122">
        <v>190</v>
      </c>
      <c r="I363" s="124" t="s">
        <v>26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/>
      <c r="S363" s="41"/>
      <c r="T363" s="41"/>
      <c r="U363" s="41"/>
      <c r="V363" s="93">
        <f t="shared" si="110"/>
        <v>0</v>
      </c>
      <c r="W363" s="94">
        <v>0</v>
      </c>
      <c r="X363" s="105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>
        <v>0</v>
      </c>
      <c r="AE363" s="41">
        <v>0</v>
      </c>
      <c r="AF363" s="41">
        <v>0</v>
      </c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5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>
        <v>0</v>
      </c>
      <c r="AS363" s="41">
        <v>0</v>
      </c>
      <c r="AT363" s="41">
        <v>0</v>
      </c>
      <c r="AU363" s="41">
        <v>0</v>
      </c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5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5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119" t="s">
        <v>460</v>
      </c>
      <c r="B364" s="119" t="s">
        <v>24</v>
      </c>
      <c r="C364" s="120">
        <v>401</v>
      </c>
      <c r="D364" s="119" t="s">
        <v>383</v>
      </c>
      <c r="E364" s="119" t="s">
        <v>460</v>
      </c>
      <c r="F364" s="119" t="s">
        <v>24</v>
      </c>
      <c r="G364" s="121" t="s">
        <v>516</v>
      </c>
      <c r="H364" s="122">
        <v>7413</v>
      </c>
      <c r="I364" s="124" t="s">
        <v>31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/>
      <c r="S364" s="41"/>
      <c r="T364" s="41"/>
      <c r="U364" s="41"/>
      <c r="V364" s="93">
        <f t="shared" si="110"/>
        <v>0</v>
      </c>
      <c r="W364" s="94">
        <v>0</v>
      </c>
      <c r="X364" s="105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>
        <v>0</v>
      </c>
      <c r="AE364" s="41">
        <v>0</v>
      </c>
      <c r="AF364" s="41">
        <v>0</v>
      </c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5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>
        <v>0</v>
      </c>
      <c r="AS364" s="41">
        <v>0</v>
      </c>
      <c r="AT364" s="41">
        <v>0</v>
      </c>
      <c r="AU364" s="41">
        <v>0</v>
      </c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5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5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119" t="s">
        <v>460</v>
      </c>
      <c r="B365" s="119" t="s">
        <v>24</v>
      </c>
      <c r="C365" s="120">
        <v>401</v>
      </c>
      <c r="D365" s="119" t="s">
        <v>383</v>
      </c>
      <c r="E365" s="119" t="s">
        <v>460</v>
      </c>
      <c r="F365" s="119" t="s">
        <v>24</v>
      </c>
      <c r="G365" s="121" t="s">
        <v>516</v>
      </c>
      <c r="H365" s="122">
        <v>7462</v>
      </c>
      <c r="I365" s="124" t="s">
        <v>29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/>
      <c r="S365" s="41"/>
      <c r="T365" s="41"/>
      <c r="U365" s="41"/>
      <c r="V365" s="93">
        <f t="shared" si="110"/>
        <v>0</v>
      </c>
      <c r="W365" s="94">
        <v>0</v>
      </c>
      <c r="X365" s="105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>
        <v>0</v>
      </c>
      <c r="AE365" s="41">
        <v>0</v>
      </c>
      <c r="AF365" s="41">
        <v>0</v>
      </c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5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>
        <v>0</v>
      </c>
      <c r="AS365" s="41">
        <v>0</v>
      </c>
      <c r="AT365" s="41">
        <v>0</v>
      </c>
      <c r="AU365" s="41">
        <v>0</v>
      </c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5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5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119" t="s">
        <v>460</v>
      </c>
      <c r="B366" s="119" t="s">
        <v>24</v>
      </c>
      <c r="C366" s="120">
        <v>401</v>
      </c>
      <c r="D366" s="119" t="s">
        <v>383</v>
      </c>
      <c r="E366" s="119" t="s">
        <v>460</v>
      </c>
      <c r="F366" s="119" t="s">
        <v>24</v>
      </c>
      <c r="G366" s="121" t="s">
        <v>516</v>
      </c>
      <c r="H366" s="122">
        <v>9729</v>
      </c>
      <c r="I366" s="124" t="s">
        <v>23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/>
      <c r="S366" s="41"/>
      <c r="T366" s="41"/>
      <c r="U366" s="41"/>
      <c r="V366" s="93">
        <f t="shared" si="110"/>
        <v>0</v>
      </c>
      <c r="W366" s="94">
        <v>0</v>
      </c>
      <c r="X366" s="105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>
        <v>0</v>
      </c>
      <c r="AE366" s="41">
        <v>0</v>
      </c>
      <c r="AF366" s="41">
        <v>0</v>
      </c>
      <c r="AG366" s="41"/>
      <c r="AH366" s="41"/>
      <c r="AI366" s="41"/>
      <c r="AJ366" s="41"/>
      <c r="AK366" s="93">
        <f t="shared" si="112"/>
        <v>0</v>
      </c>
      <c r="AL366" s="94">
        <v>0</v>
      </c>
      <c r="AM366" s="105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>
        <v>1</v>
      </c>
      <c r="AS366" s="41">
        <v>0</v>
      </c>
      <c r="AT366" s="41">
        <v>0</v>
      </c>
      <c r="AU366" s="41">
        <v>0</v>
      </c>
      <c r="AV366" s="41"/>
      <c r="AW366" s="41"/>
      <c r="AX366" s="41"/>
      <c r="AY366" s="41"/>
      <c r="AZ366" s="93">
        <f t="shared" si="114"/>
        <v>1</v>
      </c>
      <c r="BA366" s="94">
        <v>0</v>
      </c>
      <c r="BB366" s="105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1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5">
        <f t="shared" si="128"/>
        <v>0</v>
      </c>
      <c r="BP366" s="87">
        <f t="shared" si="129"/>
        <v>1</v>
      </c>
      <c r="BQ366" s="89">
        <f t="shared" si="130"/>
        <v>0</v>
      </c>
    </row>
    <row r="367" spans="1:69" x14ac:dyDescent="0.3">
      <c r="A367" s="119" t="s">
        <v>460</v>
      </c>
      <c r="B367" s="119" t="s">
        <v>24</v>
      </c>
      <c r="C367" s="120">
        <v>401</v>
      </c>
      <c r="D367" s="119" t="s">
        <v>383</v>
      </c>
      <c r="E367" s="119" t="s">
        <v>460</v>
      </c>
      <c r="F367" s="119" t="s">
        <v>24</v>
      </c>
      <c r="G367" s="121" t="s">
        <v>516</v>
      </c>
      <c r="H367" s="122">
        <v>17571</v>
      </c>
      <c r="I367" s="124" t="s">
        <v>38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/>
      <c r="S367" s="41"/>
      <c r="T367" s="41"/>
      <c r="U367" s="41"/>
      <c r="V367" s="93">
        <f t="shared" si="110"/>
        <v>0</v>
      </c>
      <c r="W367" s="94">
        <v>0</v>
      </c>
      <c r="X367" s="105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>
        <v>0</v>
      </c>
      <c r="AE367" s="41">
        <v>0</v>
      </c>
      <c r="AF367" s="41">
        <v>0</v>
      </c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5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>
        <v>0</v>
      </c>
      <c r="AS367" s="41">
        <v>0</v>
      </c>
      <c r="AT367" s="41">
        <v>0</v>
      </c>
      <c r="AU367" s="41">
        <v>0</v>
      </c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5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5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119" t="s">
        <v>460</v>
      </c>
      <c r="B368" s="119" t="s">
        <v>24</v>
      </c>
      <c r="C368" s="120">
        <v>401</v>
      </c>
      <c r="D368" s="119" t="s">
        <v>383</v>
      </c>
      <c r="E368" s="119" t="s">
        <v>460</v>
      </c>
      <c r="F368" s="119" t="s">
        <v>24</v>
      </c>
      <c r="G368" s="121" t="s">
        <v>516</v>
      </c>
      <c r="H368" s="122">
        <v>17572</v>
      </c>
      <c r="I368" s="124" t="s">
        <v>30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/>
      <c r="S368" s="41"/>
      <c r="T368" s="41"/>
      <c r="U368" s="41"/>
      <c r="V368" s="93">
        <f t="shared" si="110"/>
        <v>0</v>
      </c>
      <c r="W368" s="94">
        <v>0</v>
      </c>
      <c r="X368" s="105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>
        <v>0</v>
      </c>
      <c r="AE368" s="41">
        <v>0</v>
      </c>
      <c r="AF368" s="41">
        <v>0</v>
      </c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5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>
        <v>0</v>
      </c>
      <c r="AS368" s="41">
        <v>0</v>
      </c>
      <c r="AT368" s="41">
        <v>0</v>
      </c>
      <c r="AU368" s="41">
        <v>0</v>
      </c>
      <c r="AV368" s="41"/>
      <c r="AW368" s="41"/>
      <c r="AX368" s="41"/>
      <c r="AY368" s="41"/>
      <c r="AZ368" s="93">
        <f t="shared" si="114"/>
        <v>0</v>
      </c>
      <c r="BA368" s="94">
        <v>0</v>
      </c>
      <c r="BB368" s="105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5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119" t="s">
        <v>460</v>
      </c>
      <c r="B369" s="119" t="s">
        <v>24</v>
      </c>
      <c r="C369" s="120">
        <v>401</v>
      </c>
      <c r="D369" s="119" t="s">
        <v>383</v>
      </c>
      <c r="E369" s="119" t="s">
        <v>460</v>
      </c>
      <c r="F369" s="119" t="s">
        <v>24</v>
      </c>
      <c r="G369" s="121" t="s">
        <v>516</v>
      </c>
      <c r="H369" s="122">
        <v>17569</v>
      </c>
      <c r="I369" s="124" t="s">
        <v>39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/>
      <c r="S369" s="41"/>
      <c r="T369" s="41"/>
      <c r="U369" s="41"/>
      <c r="V369" s="93">
        <f t="shared" si="110"/>
        <v>0</v>
      </c>
      <c r="W369" s="94">
        <v>0</v>
      </c>
      <c r="X369" s="105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>
        <v>0</v>
      </c>
      <c r="AE369" s="41">
        <v>0</v>
      </c>
      <c r="AF369" s="41">
        <v>0</v>
      </c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5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>
        <v>0</v>
      </c>
      <c r="AS369" s="41">
        <v>0</v>
      </c>
      <c r="AT369" s="41">
        <v>0</v>
      </c>
      <c r="AU369" s="41">
        <v>0</v>
      </c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5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5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119" t="s">
        <v>460</v>
      </c>
      <c r="B370" s="119" t="s">
        <v>292</v>
      </c>
      <c r="C370" s="120">
        <v>401</v>
      </c>
      <c r="D370" s="119" t="s">
        <v>383</v>
      </c>
      <c r="E370" s="119" t="s">
        <v>460</v>
      </c>
      <c r="F370" s="119" t="s">
        <v>292</v>
      </c>
      <c r="G370" s="121" t="s">
        <v>517</v>
      </c>
      <c r="H370" s="122">
        <v>202</v>
      </c>
      <c r="I370" s="124" t="s">
        <v>291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/>
      <c r="S370" s="41"/>
      <c r="T370" s="41"/>
      <c r="U370" s="41"/>
      <c r="V370" s="93">
        <f t="shared" si="110"/>
        <v>0</v>
      </c>
      <c r="W370" s="94">
        <v>0</v>
      </c>
      <c r="X370" s="105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>
        <v>0</v>
      </c>
      <c r="AE370" s="41">
        <v>0</v>
      </c>
      <c r="AF370" s="41">
        <v>0</v>
      </c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5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>
        <v>0</v>
      </c>
      <c r="AT370" s="41">
        <v>0</v>
      </c>
      <c r="AU370" s="41">
        <v>0</v>
      </c>
      <c r="AV370" s="41"/>
      <c r="AW370" s="41"/>
      <c r="AX370" s="41"/>
      <c r="AY370" s="41"/>
      <c r="AZ370" s="93">
        <f t="shared" si="114"/>
        <v>0</v>
      </c>
      <c r="BA370" s="94">
        <v>0</v>
      </c>
      <c r="BB370" s="105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5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119" t="s">
        <v>460</v>
      </c>
      <c r="B371" s="119" t="s">
        <v>292</v>
      </c>
      <c r="C371" s="120">
        <v>401</v>
      </c>
      <c r="D371" s="119" t="s">
        <v>383</v>
      </c>
      <c r="E371" s="119" t="s">
        <v>460</v>
      </c>
      <c r="F371" s="119" t="s">
        <v>292</v>
      </c>
      <c r="G371" s="121" t="s">
        <v>516</v>
      </c>
      <c r="H371" s="122">
        <v>27451</v>
      </c>
      <c r="I371" s="124" t="s">
        <v>638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/>
      <c r="S371" s="41"/>
      <c r="T371" s="41"/>
      <c r="U371" s="41"/>
      <c r="V371" s="93">
        <f t="shared" si="110"/>
        <v>0</v>
      </c>
      <c r="W371" s="94">
        <v>0</v>
      </c>
      <c r="X371" s="105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>
        <v>0</v>
      </c>
      <c r="AE371" s="41">
        <v>0</v>
      </c>
      <c r="AF371" s="41">
        <v>0</v>
      </c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5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>
        <v>0</v>
      </c>
      <c r="AT371" s="41">
        <v>0</v>
      </c>
      <c r="AU371" s="41">
        <v>0</v>
      </c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5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5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119" t="s">
        <v>460</v>
      </c>
      <c r="B372" s="119" t="s">
        <v>292</v>
      </c>
      <c r="C372" s="120">
        <v>401</v>
      </c>
      <c r="D372" s="119" t="s">
        <v>383</v>
      </c>
      <c r="E372" s="119" t="s">
        <v>460</v>
      </c>
      <c r="F372" s="119" t="s">
        <v>292</v>
      </c>
      <c r="G372" s="121" t="s">
        <v>516</v>
      </c>
      <c r="H372" s="122">
        <v>205</v>
      </c>
      <c r="I372" s="124" t="s">
        <v>298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/>
      <c r="S372" s="41"/>
      <c r="T372" s="41"/>
      <c r="U372" s="41"/>
      <c r="V372" s="93">
        <f t="shared" si="110"/>
        <v>0</v>
      </c>
      <c r="W372" s="94">
        <v>0</v>
      </c>
      <c r="X372" s="105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>
        <v>0</v>
      </c>
      <c r="AE372" s="41">
        <v>0</v>
      </c>
      <c r="AF372" s="41">
        <v>0</v>
      </c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5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>
        <v>0</v>
      </c>
      <c r="AT372" s="41">
        <v>0</v>
      </c>
      <c r="AU372" s="41">
        <v>0</v>
      </c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5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5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119" t="s">
        <v>460</v>
      </c>
      <c r="B373" s="119" t="s">
        <v>292</v>
      </c>
      <c r="C373" s="120">
        <v>401</v>
      </c>
      <c r="D373" s="119" t="s">
        <v>383</v>
      </c>
      <c r="E373" s="119" t="s">
        <v>460</v>
      </c>
      <c r="F373" s="119" t="s">
        <v>292</v>
      </c>
      <c r="G373" s="121" t="s">
        <v>516</v>
      </c>
      <c r="H373" s="122">
        <v>204</v>
      </c>
      <c r="I373" s="124" t="s">
        <v>297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/>
      <c r="S373" s="41"/>
      <c r="T373" s="41"/>
      <c r="U373" s="41"/>
      <c r="V373" s="93">
        <f t="shared" si="110"/>
        <v>0</v>
      </c>
      <c r="W373" s="94">
        <v>0</v>
      </c>
      <c r="X373" s="105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>
        <v>0</v>
      </c>
      <c r="AE373" s="41">
        <v>0</v>
      </c>
      <c r="AF373" s="41">
        <v>0</v>
      </c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5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>
        <v>0</v>
      </c>
      <c r="AT373" s="41">
        <v>0</v>
      </c>
      <c r="AU373" s="41">
        <v>0</v>
      </c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5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5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119" t="s">
        <v>460</v>
      </c>
      <c r="B374" s="119" t="s">
        <v>292</v>
      </c>
      <c r="C374" s="120">
        <v>401</v>
      </c>
      <c r="D374" s="119" t="s">
        <v>383</v>
      </c>
      <c r="E374" s="119" t="s">
        <v>460</v>
      </c>
      <c r="F374" s="119" t="s">
        <v>292</v>
      </c>
      <c r="G374" s="121" t="s">
        <v>516</v>
      </c>
      <c r="H374" s="122">
        <v>6695</v>
      </c>
      <c r="I374" s="124" t="s">
        <v>296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/>
      <c r="S374" s="41"/>
      <c r="T374" s="41"/>
      <c r="U374" s="41"/>
      <c r="V374" s="93">
        <f t="shared" si="110"/>
        <v>0</v>
      </c>
      <c r="W374" s="94">
        <v>0</v>
      </c>
      <c r="X374" s="105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>
        <v>0</v>
      </c>
      <c r="AE374" s="41">
        <v>0</v>
      </c>
      <c r="AF374" s="41">
        <v>0</v>
      </c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5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>
        <v>0</v>
      </c>
      <c r="AT374" s="41">
        <v>0</v>
      </c>
      <c r="AU374" s="41">
        <v>0</v>
      </c>
      <c r="AV374" s="41"/>
      <c r="AW374" s="41"/>
      <c r="AX374" s="41"/>
      <c r="AY374" s="41"/>
      <c r="AZ374" s="93">
        <f t="shared" si="114"/>
        <v>0</v>
      </c>
      <c r="BA374" s="94">
        <v>0</v>
      </c>
      <c r="BB374" s="105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5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119" t="s">
        <v>460</v>
      </c>
      <c r="B375" s="119" t="s">
        <v>292</v>
      </c>
      <c r="C375" s="120">
        <v>401</v>
      </c>
      <c r="D375" s="119" t="s">
        <v>383</v>
      </c>
      <c r="E375" s="119" t="s">
        <v>460</v>
      </c>
      <c r="F375" s="119" t="s">
        <v>292</v>
      </c>
      <c r="G375" s="121" t="s">
        <v>576</v>
      </c>
      <c r="H375" s="122">
        <v>15657</v>
      </c>
      <c r="I375" s="124" t="s">
        <v>294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/>
      <c r="S375" s="41"/>
      <c r="T375" s="41"/>
      <c r="U375" s="41"/>
      <c r="V375" s="93">
        <f t="shared" si="110"/>
        <v>0</v>
      </c>
      <c r="W375" s="94">
        <v>0</v>
      </c>
      <c r="X375" s="105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>
        <v>0</v>
      </c>
      <c r="AE375" s="41">
        <v>0</v>
      </c>
      <c r="AF375" s="41">
        <v>0</v>
      </c>
      <c r="AG375" s="41"/>
      <c r="AH375" s="41"/>
      <c r="AI375" s="41"/>
      <c r="AJ375" s="41"/>
      <c r="AK375" s="93">
        <f t="shared" si="112"/>
        <v>0</v>
      </c>
      <c r="AL375" s="94">
        <v>0</v>
      </c>
      <c r="AM375" s="105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1</v>
      </c>
      <c r="AS375" s="41">
        <v>0</v>
      </c>
      <c r="AT375" s="41">
        <v>0</v>
      </c>
      <c r="AU375" s="41">
        <v>0</v>
      </c>
      <c r="AV375" s="41"/>
      <c r="AW375" s="41"/>
      <c r="AX375" s="41"/>
      <c r="AY375" s="41"/>
      <c r="AZ375" s="93">
        <f t="shared" si="114"/>
        <v>1</v>
      </c>
      <c r="BA375" s="94">
        <v>0</v>
      </c>
      <c r="BB375" s="105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1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5">
        <f t="shared" si="128"/>
        <v>0</v>
      </c>
      <c r="BP375" s="87">
        <f t="shared" si="129"/>
        <v>1</v>
      </c>
      <c r="BQ375" s="89">
        <f t="shared" si="130"/>
        <v>0</v>
      </c>
    </row>
    <row r="376" spans="1:69" x14ac:dyDescent="0.3">
      <c r="A376" s="119" t="s">
        <v>460</v>
      </c>
      <c r="B376" s="119" t="s">
        <v>292</v>
      </c>
      <c r="C376" s="120">
        <v>401</v>
      </c>
      <c r="D376" s="119" t="s">
        <v>383</v>
      </c>
      <c r="E376" s="119" t="s">
        <v>460</v>
      </c>
      <c r="F376" s="119" t="s">
        <v>292</v>
      </c>
      <c r="G376" s="121" t="s">
        <v>516</v>
      </c>
      <c r="H376" s="122">
        <v>15854</v>
      </c>
      <c r="I376" s="124" t="s">
        <v>295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/>
      <c r="S376" s="41"/>
      <c r="T376" s="41"/>
      <c r="U376" s="41"/>
      <c r="V376" s="93">
        <f t="shared" si="110"/>
        <v>0</v>
      </c>
      <c r="W376" s="94">
        <v>0</v>
      </c>
      <c r="X376" s="105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>
        <v>0</v>
      </c>
      <c r="AD376" s="41">
        <v>0</v>
      </c>
      <c r="AE376" s="41">
        <v>0</v>
      </c>
      <c r="AF376" s="41">
        <v>0</v>
      </c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5">
        <f t="shared" si="113"/>
        <v>0</v>
      </c>
      <c r="AN376" s="41">
        <v>0</v>
      </c>
      <c r="AO376" s="41">
        <v>0</v>
      </c>
      <c r="AP376" s="41">
        <v>0</v>
      </c>
      <c r="AQ376" s="41">
        <v>0</v>
      </c>
      <c r="AR376" s="41">
        <v>0</v>
      </c>
      <c r="AS376" s="41">
        <v>0</v>
      </c>
      <c r="AT376" s="41">
        <v>0</v>
      </c>
      <c r="AU376" s="41">
        <v>0</v>
      </c>
      <c r="AV376" s="41"/>
      <c r="AW376" s="41"/>
      <c r="AX376" s="41"/>
      <c r="AY376" s="41"/>
      <c r="AZ376" s="93">
        <f t="shared" si="114"/>
        <v>0</v>
      </c>
      <c r="BA376" s="94">
        <v>0</v>
      </c>
      <c r="BB376" s="105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5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119" t="s">
        <v>460</v>
      </c>
      <c r="B377" s="119" t="s">
        <v>292</v>
      </c>
      <c r="C377" s="120">
        <v>401</v>
      </c>
      <c r="D377" s="119" t="s">
        <v>383</v>
      </c>
      <c r="E377" s="119" t="s">
        <v>460</v>
      </c>
      <c r="F377" s="119" t="s">
        <v>292</v>
      </c>
      <c r="G377" s="121" t="s">
        <v>516</v>
      </c>
      <c r="H377" s="122">
        <v>17685</v>
      </c>
      <c r="I377" s="124" t="s">
        <v>293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/>
      <c r="S377" s="41"/>
      <c r="T377" s="41"/>
      <c r="U377" s="41"/>
      <c r="V377" s="93">
        <f t="shared" si="110"/>
        <v>0</v>
      </c>
      <c r="W377" s="94">
        <v>0</v>
      </c>
      <c r="X377" s="105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>
        <v>0</v>
      </c>
      <c r="AD377" s="41">
        <v>0</v>
      </c>
      <c r="AE377" s="41">
        <v>0</v>
      </c>
      <c r="AF377" s="41">
        <v>0</v>
      </c>
      <c r="AG377" s="41"/>
      <c r="AH377" s="41"/>
      <c r="AI377" s="41"/>
      <c r="AJ377" s="41"/>
      <c r="AK377" s="93">
        <f t="shared" si="112"/>
        <v>0</v>
      </c>
      <c r="AL377" s="94">
        <v>0</v>
      </c>
      <c r="AM377" s="105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>
        <v>0</v>
      </c>
      <c r="AS377" s="41">
        <v>0</v>
      </c>
      <c r="AT377" s="41">
        <v>0</v>
      </c>
      <c r="AU377" s="41">
        <v>0</v>
      </c>
      <c r="AV377" s="41"/>
      <c r="AW377" s="41"/>
      <c r="AX377" s="41"/>
      <c r="AY377" s="41"/>
      <c r="AZ377" s="93">
        <f t="shared" si="114"/>
        <v>0</v>
      </c>
      <c r="BA377" s="94">
        <v>0</v>
      </c>
      <c r="BB377" s="105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5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119" t="s">
        <v>460</v>
      </c>
      <c r="B378" s="119" t="s">
        <v>292</v>
      </c>
      <c r="C378" s="120">
        <v>401</v>
      </c>
      <c r="D378" s="119" t="s">
        <v>383</v>
      </c>
      <c r="E378" s="119" t="s">
        <v>460</v>
      </c>
      <c r="F378" s="119" t="s">
        <v>292</v>
      </c>
      <c r="G378" s="121" t="s">
        <v>516</v>
      </c>
      <c r="H378" s="122">
        <v>31671</v>
      </c>
      <c r="I378" s="124" t="s">
        <v>639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/>
      <c r="S378" s="41"/>
      <c r="T378" s="41"/>
      <c r="U378" s="41"/>
      <c r="V378" s="93">
        <f t="shared" si="110"/>
        <v>0</v>
      </c>
      <c r="W378" s="94">
        <v>0</v>
      </c>
      <c r="X378" s="105">
        <f t="shared" si="111"/>
        <v>0</v>
      </c>
      <c r="Y378" s="41">
        <v>0</v>
      </c>
      <c r="Z378" s="41">
        <v>0</v>
      </c>
      <c r="AA378" s="41">
        <v>0</v>
      </c>
      <c r="AB378" s="41">
        <v>0</v>
      </c>
      <c r="AC378" s="41">
        <v>0</v>
      </c>
      <c r="AD378" s="41">
        <v>0</v>
      </c>
      <c r="AE378" s="41">
        <v>0</v>
      </c>
      <c r="AF378" s="41">
        <v>0</v>
      </c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5">
        <f t="shared" si="113"/>
        <v>0</v>
      </c>
      <c r="AN378" s="41">
        <v>0</v>
      </c>
      <c r="AO378" s="41">
        <v>0</v>
      </c>
      <c r="AP378" s="41">
        <v>0</v>
      </c>
      <c r="AQ378" s="41">
        <v>0</v>
      </c>
      <c r="AR378" s="41">
        <v>0</v>
      </c>
      <c r="AS378" s="41">
        <v>0</v>
      </c>
      <c r="AT378" s="41">
        <v>0</v>
      </c>
      <c r="AU378" s="41">
        <v>0</v>
      </c>
      <c r="AV378" s="41"/>
      <c r="AW378" s="41"/>
      <c r="AX378" s="41"/>
      <c r="AY378" s="41"/>
      <c r="AZ378" s="93">
        <f t="shared" si="114"/>
        <v>0</v>
      </c>
      <c r="BA378" s="94">
        <v>0</v>
      </c>
      <c r="BB378" s="105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5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119" t="s">
        <v>460</v>
      </c>
      <c r="B379" s="119" t="s">
        <v>292</v>
      </c>
      <c r="C379" s="120">
        <v>401</v>
      </c>
      <c r="D379" s="119" t="s">
        <v>383</v>
      </c>
      <c r="E379" s="119" t="s">
        <v>460</v>
      </c>
      <c r="F379" s="119" t="s">
        <v>292</v>
      </c>
      <c r="G379" s="121" t="s">
        <v>516</v>
      </c>
      <c r="H379" s="122">
        <v>31239</v>
      </c>
      <c r="I379" s="124" t="s">
        <v>640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/>
      <c r="S379" s="41"/>
      <c r="T379" s="41"/>
      <c r="U379" s="41"/>
      <c r="V379" s="93">
        <f t="shared" si="110"/>
        <v>0</v>
      </c>
      <c r="W379" s="94">
        <v>0</v>
      </c>
      <c r="X379" s="105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>
        <v>0</v>
      </c>
      <c r="AD379" s="41">
        <v>0</v>
      </c>
      <c r="AE379" s="41">
        <v>0</v>
      </c>
      <c r="AF379" s="41">
        <v>0</v>
      </c>
      <c r="AG379" s="41"/>
      <c r="AH379" s="41"/>
      <c r="AI379" s="41"/>
      <c r="AJ379" s="41"/>
      <c r="AK379" s="93">
        <f t="shared" si="112"/>
        <v>0</v>
      </c>
      <c r="AL379" s="94">
        <v>0</v>
      </c>
      <c r="AM379" s="105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>
        <v>0</v>
      </c>
      <c r="AS379" s="41">
        <v>0</v>
      </c>
      <c r="AT379" s="41">
        <v>0</v>
      </c>
      <c r="AU379" s="41">
        <v>0</v>
      </c>
      <c r="AV379" s="41"/>
      <c r="AW379" s="41"/>
      <c r="AX379" s="41"/>
      <c r="AY379" s="41"/>
      <c r="AZ379" s="93">
        <f t="shared" si="114"/>
        <v>0</v>
      </c>
      <c r="BA379" s="94">
        <v>0</v>
      </c>
      <c r="BB379" s="105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5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119" t="s">
        <v>460</v>
      </c>
      <c r="B380" s="119" t="s">
        <v>125</v>
      </c>
      <c r="C380" s="120">
        <v>401</v>
      </c>
      <c r="D380" s="119" t="s">
        <v>383</v>
      </c>
      <c r="E380" s="119" t="s">
        <v>460</v>
      </c>
      <c r="F380" s="119" t="s">
        <v>125</v>
      </c>
      <c r="G380" s="121" t="s">
        <v>524</v>
      </c>
      <c r="H380" s="122">
        <v>193</v>
      </c>
      <c r="I380" s="124" t="s">
        <v>125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/>
      <c r="S380" s="41"/>
      <c r="T380" s="41"/>
      <c r="U380" s="41"/>
      <c r="V380" s="93">
        <f t="shared" si="110"/>
        <v>0</v>
      </c>
      <c r="W380" s="94">
        <v>0</v>
      </c>
      <c r="X380" s="105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>
        <v>0</v>
      </c>
      <c r="AD380" s="41">
        <v>0</v>
      </c>
      <c r="AE380" s="41">
        <v>0</v>
      </c>
      <c r="AF380" s="41">
        <v>0</v>
      </c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5">
        <f t="shared" si="113"/>
        <v>0</v>
      </c>
      <c r="AN380" s="41">
        <v>0</v>
      </c>
      <c r="AO380" s="41">
        <v>0</v>
      </c>
      <c r="AP380" s="41">
        <v>2</v>
      </c>
      <c r="AQ380" s="41">
        <v>2</v>
      </c>
      <c r="AR380" s="41">
        <v>0</v>
      </c>
      <c r="AS380" s="41">
        <v>2</v>
      </c>
      <c r="AT380" s="41">
        <v>2</v>
      </c>
      <c r="AU380" s="41">
        <v>0</v>
      </c>
      <c r="AV380" s="41"/>
      <c r="AW380" s="41"/>
      <c r="AX380" s="41"/>
      <c r="AY380" s="41"/>
      <c r="AZ380" s="93">
        <f t="shared" si="114"/>
        <v>8</v>
      </c>
      <c r="BA380" s="94">
        <v>0</v>
      </c>
      <c r="BB380" s="105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2</v>
      </c>
      <c r="BF380" s="48">
        <f t="shared" si="119"/>
        <v>2</v>
      </c>
      <c r="BG380" s="48">
        <f t="shared" si="120"/>
        <v>0</v>
      </c>
      <c r="BH380" s="48">
        <f t="shared" si="121"/>
        <v>2</v>
      </c>
      <c r="BI380" s="48">
        <f t="shared" si="122"/>
        <v>2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5">
        <f t="shared" si="128"/>
        <v>0</v>
      </c>
      <c r="BP380" s="87">
        <f t="shared" si="129"/>
        <v>8</v>
      </c>
      <c r="BQ380" s="89">
        <f t="shared" si="130"/>
        <v>0</v>
      </c>
    </row>
    <row r="381" spans="1:69" x14ac:dyDescent="0.3">
      <c r="A381" s="119" t="s">
        <v>460</v>
      </c>
      <c r="B381" s="119" t="s">
        <v>125</v>
      </c>
      <c r="C381" s="120">
        <v>401</v>
      </c>
      <c r="D381" s="119" t="s">
        <v>383</v>
      </c>
      <c r="E381" s="119" t="s">
        <v>460</v>
      </c>
      <c r="F381" s="119" t="s">
        <v>125</v>
      </c>
      <c r="G381" s="121" t="s">
        <v>516</v>
      </c>
      <c r="H381" s="122">
        <v>194</v>
      </c>
      <c r="I381" s="124" t="s">
        <v>128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/>
      <c r="S381" s="41"/>
      <c r="T381" s="41"/>
      <c r="U381" s="41"/>
      <c r="V381" s="93">
        <f t="shared" si="110"/>
        <v>0</v>
      </c>
      <c r="W381" s="94">
        <v>0</v>
      </c>
      <c r="X381" s="105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>
        <v>0</v>
      </c>
      <c r="AD381" s="41">
        <v>0</v>
      </c>
      <c r="AE381" s="41">
        <v>0</v>
      </c>
      <c r="AF381" s="41">
        <v>0</v>
      </c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5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>
        <v>0</v>
      </c>
      <c r="AS381" s="41">
        <v>0</v>
      </c>
      <c r="AT381" s="41">
        <v>0</v>
      </c>
      <c r="AU381" s="41">
        <v>0</v>
      </c>
      <c r="AV381" s="41"/>
      <c r="AW381" s="41"/>
      <c r="AX381" s="41"/>
      <c r="AY381" s="41"/>
      <c r="AZ381" s="93">
        <f t="shared" si="114"/>
        <v>0</v>
      </c>
      <c r="BA381" s="94">
        <v>0</v>
      </c>
      <c r="BB381" s="105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5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119" t="s">
        <v>460</v>
      </c>
      <c r="B382" s="119" t="s">
        <v>125</v>
      </c>
      <c r="C382" s="120">
        <v>401</v>
      </c>
      <c r="D382" s="119" t="s">
        <v>383</v>
      </c>
      <c r="E382" s="119" t="s">
        <v>460</v>
      </c>
      <c r="F382" s="119" t="s">
        <v>125</v>
      </c>
      <c r="G382" s="121" t="s">
        <v>516</v>
      </c>
      <c r="H382" s="122">
        <v>196</v>
      </c>
      <c r="I382" s="124" t="s">
        <v>131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/>
      <c r="S382" s="41"/>
      <c r="T382" s="41"/>
      <c r="U382" s="41"/>
      <c r="V382" s="93">
        <f t="shared" si="110"/>
        <v>0</v>
      </c>
      <c r="W382" s="94">
        <v>0</v>
      </c>
      <c r="X382" s="105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>
        <v>0</v>
      </c>
      <c r="AE382" s="41">
        <v>0</v>
      </c>
      <c r="AF382" s="41">
        <v>0</v>
      </c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5">
        <f t="shared" si="113"/>
        <v>0</v>
      </c>
      <c r="AN382" s="41">
        <v>0</v>
      </c>
      <c r="AO382" s="41">
        <v>0</v>
      </c>
      <c r="AP382" s="41">
        <v>0</v>
      </c>
      <c r="AQ382" s="41">
        <v>0</v>
      </c>
      <c r="AR382" s="41">
        <v>0</v>
      </c>
      <c r="AS382" s="41">
        <v>0</v>
      </c>
      <c r="AT382" s="41">
        <v>0</v>
      </c>
      <c r="AU382" s="41">
        <v>0</v>
      </c>
      <c r="AV382" s="41"/>
      <c r="AW382" s="41"/>
      <c r="AX382" s="41"/>
      <c r="AY382" s="41"/>
      <c r="AZ382" s="93">
        <f t="shared" si="114"/>
        <v>0</v>
      </c>
      <c r="BA382" s="94">
        <v>0</v>
      </c>
      <c r="BB382" s="105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5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119" t="s">
        <v>460</v>
      </c>
      <c r="B383" s="119" t="s">
        <v>125</v>
      </c>
      <c r="C383" s="120">
        <v>401</v>
      </c>
      <c r="D383" s="119" t="s">
        <v>383</v>
      </c>
      <c r="E383" s="119" t="s">
        <v>460</v>
      </c>
      <c r="F383" s="119" t="s">
        <v>125</v>
      </c>
      <c r="G383" s="121" t="s">
        <v>516</v>
      </c>
      <c r="H383" s="122">
        <v>197</v>
      </c>
      <c r="I383" s="124" t="s">
        <v>126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/>
      <c r="S383" s="41"/>
      <c r="T383" s="41"/>
      <c r="U383" s="41"/>
      <c r="V383" s="93">
        <f t="shared" si="110"/>
        <v>0</v>
      </c>
      <c r="W383" s="94">
        <v>0</v>
      </c>
      <c r="X383" s="105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>
        <v>0</v>
      </c>
      <c r="AE383" s="41">
        <v>0</v>
      </c>
      <c r="AF383" s="41">
        <v>0</v>
      </c>
      <c r="AG383" s="41"/>
      <c r="AH383" s="41"/>
      <c r="AI383" s="41"/>
      <c r="AJ383" s="41"/>
      <c r="AK383" s="93">
        <f t="shared" si="112"/>
        <v>0</v>
      </c>
      <c r="AL383" s="94">
        <v>0</v>
      </c>
      <c r="AM383" s="105">
        <f t="shared" si="113"/>
        <v>0</v>
      </c>
      <c r="AN383" s="41">
        <v>0</v>
      </c>
      <c r="AO383" s="41">
        <v>0</v>
      </c>
      <c r="AP383" s="41">
        <v>0</v>
      </c>
      <c r="AQ383" s="41">
        <v>0</v>
      </c>
      <c r="AR383" s="41">
        <v>0</v>
      </c>
      <c r="AS383" s="41">
        <v>0</v>
      </c>
      <c r="AT383" s="41">
        <v>0</v>
      </c>
      <c r="AU383" s="41">
        <v>0</v>
      </c>
      <c r="AV383" s="41"/>
      <c r="AW383" s="41"/>
      <c r="AX383" s="41"/>
      <c r="AY383" s="41"/>
      <c r="AZ383" s="93">
        <f t="shared" si="114"/>
        <v>0</v>
      </c>
      <c r="BA383" s="94">
        <v>0</v>
      </c>
      <c r="BB383" s="105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5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119" t="s">
        <v>460</v>
      </c>
      <c r="B384" s="119" t="s">
        <v>125</v>
      </c>
      <c r="C384" s="120">
        <v>401</v>
      </c>
      <c r="D384" s="119" t="s">
        <v>383</v>
      </c>
      <c r="E384" s="119" t="s">
        <v>460</v>
      </c>
      <c r="F384" s="119" t="s">
        <v>125</v>
      </c>
      <c r="G384" s="121" t="s">
        <v>516</v>
      </c>
      <c r="H384" s="122">
        <v>199</v>
      </c>
      <c r="I384" s="124" t="s">
        <v>135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/>
      <c r="S384" s="41"/>
      <c r="T384" s="41"/>
      <c r="U384" s="41"/>
      <c r="V384" s="93">
        <f t="shared" si="110"/>
        <v>0</v>
      </c>
      <c r="W384" s="94">
        <v>0</v>
      </c>
      <c r="X384" s="105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>
        <v>0</v>
      </c>
      <c r="AE384" s="41">
        <v>0</v>
      </c>
      <c r="AF384" s="41">
        <v>0</v>
      </c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5">
        <f t="shared" si="113"/>
        <v>0</v>
      </c>
      <c r="AN384" s="41">
        <v>0</v>
      </c>
      <c r="AO384" s="41">
        <v>0</v>
      </c>
      <c r="AP384" s="41">
        <v>0</v>
      </c>
      <c r="AQ384" s="41">
        <v>0</v>
      </c>
      <c r="AR384" s="41">
        <v>0</v>
      </c>
      <c r="AS384" s="41">
        <v>0</v>
      </c>
      <c r="AT384" s="41">
        <v>0</v>
      </c>
      <c r="AU384" s="41">
        <v>0</v>
      </c>
      <c r="AV384" s="41"/>
      <c r="AW384" s="41"/>
      <c r="AX384" s="41"/>
      <c r="AY384" s="41"/>
      <c r="AZ384" s="93">
        <f t="shared" si="114"/>
        <v>0</v>
      </c>
      <c r="BA384" s="94">
        <v>0</v>
      </c>
      <c r="BB384" s="105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5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119" t="s">
        <v>460</v>
      </c>
      <c r="B385" s="119" t="s">
        <v>125</v>
      </c>
      <c r="C385" s="120">
        <v>401</v>
      </c>
      <c r="D385" s="119" t="s">
        <v>383</v>
      </c>
      <c r="E385" s="119" t="s">
        <v>460</v>
      </c>
      <c r="F385" s="119" t="s">
        <v>125</v>
      </c>
      <c r="G385" s="121" t="s">
        <v>516</v>
      </c>
      <c r="H385" s="122">
        <v>200</v>
      </c>
      <c r="I385" s="124" t="s">
        <v>132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/>
      <c r="S385" s="41"/>
      <c r="T385" s="41"/>
      <c r="U385" s="41"/>
      <c r="V385" s="93">
        <f t="shared" si="110"/>
        <v>0</v>
      </c>
      <c r="W385" s="94">
        <v>0</v>
      </c>
      <c r="X385" s="105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>
        <v>0</v>
      </c>
      <c r="AE385" s="41">
        <v>0</v>
      </c>
      <c r="AF385" s="41">
        <v>0</v>
      </c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5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>
        <v>0</v>
      </c>
      <c r="AT385" s="41">
        <v>0</v>
      </c>
      <c r="AU385" s="41">
        <v>0</v>
      </c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5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5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119" t="s">
        <v>460</v>
      </c>
      <c r="B386" s="119" t="s">
        <v>125</v>
      </c>
      <c r="C386" s="120">
        <v>401</v>
      </c>
      <c r="D386" s="119" t="s">
        <v>383</v>
      </c>
      <c r="E386" s="119" t="s">
        <v>460</v>
      </c>
      <c r="F386" s="119" t="s">
        <v>125</v>
      </c>
      <c r="G386" s="121" t="s">
        <v>516</v>
      </c>
      <c r="H386" s="122">
        <v>201</v>
      </c>
      <c r="I386" s="124" t="s">
        <v>129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/>
      <c r="S386" s="41"/>
      <c r="T386" s="41"/>
      <c r="U386" s="41"/>
      <c r="V386" s="93">
        <f t="shared" si="110"/>
        <v>0</v>
      </c>
      <c r="W386" s="94">
        <v>0</v>
      </c>
      <c r="X386" s="105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>
        <v>0</v>
      </c>
      <c r="AE386" s="41">
        <v>0</v>
      </c>
      <c r="AF386" s="41">
        <v>0</v>
      </c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5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0</v>
      </c>
      <c r="AS386" s="41">
        <v>0</v>
      </c>
      <c r="AT386" s="41">
        <v>0</v>
      </c>
      <c r="AU386" s="41">
        <v>0</v>
      </c>
      <c r="AV386" s="41"/>
      <c r="AW386" s="41"/>
      <c r="AX386" s="41"/>
      <c r="AY386" s="41"/>
      <c r="AZ386" s="93">
        <f t="shared" si="114"/>
        <v>0</v>
      </c>
      <c r="BA386" s="94">
        <v>0</v>
      </c>
      <c r="BB386" s="105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5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119" t="s">
        <v>460</v>
      </c>
      <c r="B387" s="119" t="s">
        <v>125</v>
      </c>
      <c r="C387" s="120">
        <v>401</v>
      </c>
      <c r="D387" s="119" t="s">
        <v>383</v>
      </c>
      <c r="E387" s="119" t="s">
        <v>460</v>
      </c>
      <c r="F387" s="119" t="s">
        <v>125</v>
      </c>
      <c r="G387" s="121" t="s">
        <v>516</v>
      </c>
      <c r="H387" s="122">
        <v>195</v>
      </c>
      <c r="I387" s="124" t="s">
        <v>133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/>
      <c r="S387" s="41"/>
      <c r="T387" s="41"/>
      <c r="U387" s="41"/>
      <c r="V387" s="93">
        <f t="shared" si="110"/>
        <v>0</v>
      </c>
      <c r="W387" s="94">
        <v>0</v>
      </c>
      <c r="X387" s="105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>
        <v>0</v>
      </c>
      <c r="AE387" s="41">
        <v>0</v>
      </c>
      <c r="AF387" s="41">
        <v>0</v>
      </c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5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>
        <v>0</v>
      </c>
      <c r="AT387" s="41">
        <v>0</v>
      </c>
      <c r="AU387" s="41">
        <v>0</v>
      </c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5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5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119" t="s">
        <v>460</v>
      </c>
      <c r="B388" s="119" t="s">
        <v>125</v>
      </c>
      <c r="C388" s="120">
        <v>401</v>
      </c>
      <c r="D388" s="119" t="s">
        <v>383</v>
      </c>
      <c r="E388" s="119" t="s">
        <v>460</v>
      </c>
      <c r="F388" s="119" t="s">
        <v>125</v>
      </c>
      <c r="G388" s="121" t="s">
        <v>516</v>
      </c>
      <c r="H388" s="122">
        <v>16641</v>
      </c>
      <c r="I388" s="124" t="s">
        <v>130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/>
      <c r="S388" s="41"/>
      <c r="T388" s="41"/>
      <c r="U388" s="41"/>
      <c r="V388" s="93">
        <f t="shared" si="110"/>
        <v>0</v>
      </c>
      <c r="W388" s="94">
        <v>0</v>
      </c>
      <c r="X388" s="105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>
        <v>0</v>
      </c>
      <c r="AE388" s="41">
        <v>0</v>
      </c>
      <c r="AF388" s="41">
        <v>0</v>
      </c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5">
        <f t="shared" si="113"/>
        <v>0</v>
      </c>
      <c r="AN388" s="41">
        <v>0</v>
      </c>
      <c r="AO388" s="41">
        <v>0</v>
      </c>
      <c r="AP388" s="41">
        <v>0</v>
      </c>
      <c r="AQ388" s="41">
        <v>0</v>
      </c>
      <c r="AR388" s="41">
        <v>0</v>
      </c>
      <c r="AS388" s="41">
        <v>0</v>
      </c>
      <c r="AT388" s="41">
        <v>0</v>
      </c>
      <c r="AU388" s="41">
        <v>0</v>
      </c>
      <c r="AV388" s="41"/>
      <c r="AW388" s="41"/>
      <c r="AX388" s="41"/>
      <c r="AY388" s="41"/>
      <c r="AZ388" s="93">
        <f t="shared" si="114"/>
        <v>0</v>
      </c>
      <c r="BA388" s="94">
        <v>0</v>
      </c>
      <c r="BB388" s="105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5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119" t="s">
        <v>460</v>
      </c>
      <c r="B389" s="119" t="s">
        <v>125</v>
      </c>
      <c r="C389" s="120">
        <v>401</v>
      </c>
      <c r="D389" s="119" t="s">
        <v>383</v>
      </c>
      <c r="E389" s="119" t="s">
        <v>460</v>
      </c>
      <c r="F389" s="119" t="s">
        <v>125</v>
      </c>
      <c r="G389" s="121" t="s">
        <v>516</v>
      </c>
      <c r="H389" s="122">
        <v>16651</v>
      </c>
      <c r="I389" s="124" t="s">
        <v>127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/>
      <c r="S389" s="41"/>
      <c r="T389" s="41"/>
      <c r="U389" s="41"/>
      <c r="V389" s="93">
        <f t="shared" si="110"/>
        <v>0</v>
      </c>
      <c r="W389" s="94">
        <v>0</v>
      </c>
      <c r="X389" s="105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>
        <v>0</v>
      </c>
      <c r="AD389" s="41">
        <v>0</v>
      </c>
      <c r="AE389" s="41">
        <v>0</v>
      </c>
      <c r="AF389" s="41">
        <v>0</v>
      </c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5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>
        <v>0</v>
      </c>
      <c r="AS389" s="41">
        <v>0</v>
      </c>
      <c r="AT389" s="41">
        <v>0</v>
      </c>
      <c r="AU389" s="41">
        <v>0</v>
      </c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5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5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119" t="s">
        <v>460</v>
      </c>
      <c r="B390" s="119" t="s">
        <v>125</v>
      </c>
      <c r="C390" s="120">
        <v>401</v>
      </c>
      <c r="D390" s="119" t="s">
        <v>383</v>
      </c>
      <c r="E390" s="119" t="s">
        <v>460</v>
      </c>
      <c r="F390" s="119" t="s">
        <v>125</v>
      </c>
      <c r="G390" s="121" t="s">
        <v>516</v>
      </c>
      <c r="H390" s="122">
        <v>25346</v>
      </c>
      <c r="I390" s="124" t="s">
        <v>641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/>
      <c r="S390" s="41"/>
      <c r="T390" s="41"/>
      <c r="U390" s="41"/>
      <c r="V390" s="93">
        <f t="shared" si="110"/>
        <v>0</v>
      </c>
      <c r="W390" s="94">
        <v>0</v>
      </c>
      <c r="X390" s="105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>
        <v>0</v>
      </c>
      <c r="AD390" s="41">
        <v>0</v>
      </c>
      <c r="AE390" s="41">
        <v>0</v>
      </c>
      <c r="AF390" s="41">
        <v>0</v>
      </c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5">
        <f t="shared" si="113"/>
        <v>0</v>
      </c>
      <c r="AN390" s="41">
        <v>0</v>
      </c>
      <c r="AO390" s="41">
        <v>1</v>
      </c>
      <c r="AP390" s="41">
        <v>0</v>
      </c>
      <c r="AQ390" s="41">
        <v>0</v>
      </c>
      <c r="AR390" s="41">
        <v>0</v>
      </c>
      <c r="AS390" s="41">
        <v>0</v>
      </c>
      <c r="AT390" s="41">
        <v>0</v>
      </c>
      <c r="AU390" s="41">
        <v>0</v>
      </c>
      <c r="AV390" s="41"/>
      <c r="AW390" s="41"/>
      <c r="AX390" s="41"/>
      <c r="AY390" s="41"/>
      <c r="AZ390" s="93">
        <f t="shared" si="114"/>
        <v>1</v>
      </c>
      <c r="BA390" s="94">
        <v>0</v>
      </c>
      <c r="BB390" s="105">
        <f t="shared" si="115"/>
        <v>0</v>
      </c>
      <c r="BC390" s="48">
        <f t="shared" si="116"/>
        <v>0</v>
      </c>
      <c r="BD390" s="48">
        <f t="shared" si="117"/>
        <v>1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5">
        <f t="shared" si="128"/>
        <v>0</v>
      </c>
      <c r="BP390" s="87">
        <f t="shared" si="129"/>
        <v>1</v>
      </c>
      <c r="BQ390" s="89">
        <f t="shared" si="130"/>
        <v>0</v>
      </c>
    </row>
    <row r="391" spans="1:69" x14ac:dyDescent="0.3">
      <c r="A391" s="119" t="s">
        <v>460</v>
      </c>
      <c r="B391" s="119" t="s">
        <v>120</v>
      </c>
      <c r="C391" s="120">
        <v>401</v>
      </c>
      <c r="D391" s="119" t="s">
        <v>383</v>
      </c>
      <c r="E391" s="119" t="s">
        <v>460</v>
      </c>
      <c r="F391" s="119" t="s">
        <v>120</v>
      </c>
      <c r="G391" s="121" t="s">
        <v>517</v>
      </c>
      <c r="H391" s="122">
        <v>191</v>
      </c>
      <c r="I391" s="124" t="s">
        <v>121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/>
      <c r="S391" s="41"/>
      <c r="T391" s="41"/>
      <c r="U391" s="41"/>
      <c r="V391" s="93">
        <f t="shared" ref="V391:V445" si="131">SUM(J391:U391)</f>
        <v>0</v>
      </c>
      <c r="W391" s="94">
        <v>0</v>
      </c>
      <c r="X391" s="105">
        <f t="shared" ref="X391:X454" si="132">+IFERROR(V391/W391,0)*100</f>
        <v>0</v>
      </c>
      <c r="Y391" s="41">
        <v>0</v>
      </c>
      <c r="Z391" s="41">
        <v>0</v>
      </c>
      <c r="AA391" s="41">
        <v>0</v>
      </c>
      <c r="AB391" s="41">
        <v>0</v>
      </c>
      <c r="AC391" s="41">
        <v>0</v>
      </c>
      <c r="AD391" s="41">
        <v>0</v>
      </c>
      <c r="AE391" s="41">
        <v>0</v>
      </c>
      <c r="AF391" s="41">
        <v>0</v>
      </c>
      <c r="AG391" s="41"/>
      <c r="AH391" s="41"/>
      <c r="AI391" s="41"/>
      <c r="AJ391" s="41"/>
      <c r="AK391" s="93">
        <f t="shared" ref="AK391:AK445" si="133">SUM(Y391:AJ391)</f>
        <v>0</v>
      </c>
      <c r="AL391" s="94">
        <v>0</v>
      </c>
      <c r="AM391" s="105">
        <f t="shared" ref="AM391:AM454" si="134">+IFERROR(AK391/AL391,0)*100</f>
        <v>0</v>
      </c>
      <c r="AN391" s="41">
        <v>0</v>
      </c>
      <c r="AO391" s="41">
        <v>0</v>
      </c>
      <c r="AP391" s="41">
        <v>0</v>
      </c>
      <c r="AQ391" s="41">
        <v>1</v>
      </c>
      <c r="AR391" s="41">
        <v>0</v>
      </c>
      <c r="AS391" s="41">
        <v>0</v>
      </c>
      <c r="AT391" s="41">
        <v>1</v>
      </c>
      <c r="AU391" s="41">
        <v>0</v>
      </c>
      <c r="AV391" s="41"/>
      <c r="AW391" s="41"/>
      <c r="AX391" s="41"/>
      <c r="AY391" s="41"/>
      <c r="AZ391" s="93">
        <f t="shared" ref="AZ391:AZ445" si="135">SUM(AN391:AY391)</f>
        <v>2</v>
      </c>
      <c r="BA391" s="94">
        <v>0</v>
      </c>
      <c r="BB391" s="105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1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1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5">
        <f t="shared" ref="BO391:BO454" si="149">+W391+AL391+BA391</f>
        <v>0</v>
      </c>
      <c r="BP391" s="87">
        <f t="shared" ref="BP391:BP445" si="150">+V391+AK391+AZ391</f>
        <v>2</v>
      </c>
      <c r="BQ391" s="89">
        <f t="shared" ref="BQ391:BQ445" si="151">IFERROR(BP391/BO391,0)</f>
        <v>0</v>
      </c>
    </row>
    <row r="392" spans="1:69" x14ac:dyDescent="0.3">
      <c r="A392" s="119" t="s">
        <v>460</v>
      </c>
      <c r="B392" s="119" t="s">
        <v>120</v>
      </c>
      <c r="C392" s="120">
        <v>401</v>
      </c>
      <c r="D392" s="119" t="s">
        <v>383</v>
      </c>
      <c r="E392" s="119" t="s">
        <v>460</v>
      </c>
      <c r="F392" s="119" t="s">
        <v>120</v>
      </c>
      <c r="G392" s="121" t="s">
        <v>516</v>
      </c>
      <c r="H392" s="122">
        <v>192</v>
      </c>
      <c r="I392" s="124" t="s">
        <v>123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/>
      <c r="S392" s="41"/>
      <c r="T392" s="41"/>
      <c r="U392" s="41"/>
      <c r="V392" s="93">
        <f t="shared" si="131"/>
        <v>0</v>
      </c>
      <c r="W392" s="94">
        <v>0</v>
      </c>
      <c r="X392" s="105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>
        <v>0</v>
      </c>
      <c r="AD392" s="41">
        <v>0</v>
      </c>
      <c r="AE392" s="41">
        <v>0</v>
      </c>
      <c r="AF392" s="41">
        <v>0</v>
      </c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5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>
        <v>0</v>
      </c>
      <c r="AS392" s="41">
        <v>0</v>
      </c>
      <c r="AT392" s="41">
        <v>1</v>
      </c>
      <c r="AU392" s="41">
        <v>0</v>
      </c>
      <c r="AV392" s="41"/>
      <c r="AW392" s="41"/>
      <c r="AX392" s="41"/>
      <c r="AY392" s="41"/>
      <c r="AZ392" s="93">
        <f t="shared" si="135"/>
        <v>1</v>
      </c>
      <c r="BA392" s="94">
        <v>0</v>
      </c>
      <c r="BB392" s="105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1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5">
        <f t="shared" si="149"/>
        <v>0</v>
      </c>
      <c r="BP392" s="87">
        <f t="shared" si="150"/>
        <v>1</v>
      </c>
      <c r="BQ392" s="89">
        <f t="shared" si="151"/>
        <v>0</v>
      </c>
    </row>
    <row r="393" spans="1:69" x14ac:dyDescent="0.3">
      <c r="A393" s="119" t="s">
        <v>460</v>
      </c>
      <c r="B393" s="119" t="s">
        <v>120</v>
      </c>
      <c r="C393" s="120">
        <v>401</v>
      </c>
      <c r="D393" s="119" t="s">
        <v>383</v>
      </c>
      <c r="E393" s="119" t="s">
        <v>460</v>
      </c>
      <c r="F393" s="119" t="s">
        <v>120</v>
      </c>
      <c r="G393" s="121" t="s">
        <v>516</v>
      </c>
      <c r="H393" s="122">
        <v>16653</v>
      </c>
      <c r="I393" s="124" t="s">
        <v>122</v>
      </c>
      <c r="J393" s="41">
        <v>1</v>
      </c>
      <c r="K393" s="41">
        <v>0</v>
      </c>
      <c r="L393" s="41">
        <v>6</v>
      </c>
      <c r="M393" s="41">
        <v>0</v>
      </c>
      <c r="N393" s="41">
        <v>0</v>
      </c>
      <c r="O393" s="41">
        <v>5</v>
      </c>
      <c r="P393" s="41">
        <v>0</v>
      </c>
      <c r="Q393" s="41">
        <v>0</v>
      </c>
      <c r="R393" s="41"/>
      <c r="S393" s="41"/>
      <c r="T393" s="41"/>
      <c r="U393" s="41"/>
      <c r="V393" s="93">
        <f t="shared" si="131"/>
        <v>12</v>
      </c>
      <c r="W393" s="94">
        <v>0</v>
      </c>
      <c r="X393" s="105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>
        <v>0</v>
      </c>
      <c r="AD393" s="41">
        <v>0</v>
      </c>
      <c r="AE393" s="41">
        <v>0</v>
      </c>
      <c r="AF393" s="41">
        <v>0</v>
      </c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5">
        <f t="shared" si="134"/>
        <v>0</v>
      </c>
      <c r="AN393" s="41">
        <v>1</v>
      </c>
      <c r="AO393" s="41">
        <v>0</v>
      </c>
      <c r="AP393" s="41">
        <v>6</v>
      </c>
      <c r="AQ393" s="41">
        <v>0</v>
      </c>
      <c r="AR393" s="41">
        <v>0</v>
      </c>
      <c r="AS393" s="41">
        <v>5</v>
      </c>
      <c r="AT393" s="41">
        <v>0</v>
      </c>
      <c r="AU393" s="41">
        <v>0</v>
      </c>
      <c r="AV393" s="41"/>
      <c r="AW393" s="41"/>
      <c r="AX393" s="41"/>
      <c r="AY393" s="41"/>
      <c r="AZ393" s="93">
        <f t="shared" si="135"/>
        <v>12</v>
      </c>
      <c r="BA393" s="94">
        <v>0</v>
      </c>
      <c r="BB393" s="105">
        <f t="shared" si="136"/>
        <v>0</v>
      </c>
      <c r="BC393" s="48">
        <f t="shared" si="137"/>
        <v>2</v>
      </c>
      <c r="BD393" s="48">
        <f t="shared" si="138"/>
        <v>0</v>
      </c>
      <c r="BE393" s="48">
        <f t="shared" si="139"/>
        <v>12</v>
      </c>
      <c r="BF393" s="48">
        <f t="shared" si="140"/>
        <v>0</v>
      </c>
      <c r="BG393" s="48">
        <f t="shared" si="141"/>
        <v>0</v>
      </c>
      <c r="BH393" s="48">
        <f t="shared" si="142"/>
        <v>10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5">
        <f t="shared" si="149"/>
        <v>0</v>
      </c>
      <c r="BP393" s="87">
        <f t="shared" si="150"/>
        <v>24</v>
      </c>
      <c r="BQ393" s="89">
        <f t="shared" si="151"/>
        <v>0</v>
      </c>
    </row>
    <row r="394" spans="1:69" x14ac:dyDescent="0.3">
      <c r="A394" s="119" t="s">
        <v>460</v>
      </c>
      <c r="B394" s="119" t="s">
        <v>120</v>
      </c>
      <c r="C394" s="120">
        <v>401</v>
      </c>
      <c r="D394" s="119" t="s">
        <v>383</v>
      </c>
      <c r="E394" s="119" t="s">
        <v>460</v>
      </c>
      <c r="F394" s="119" t="s">
        <v>120</v>
      </c>
      <c r="G394" s="121" t="s">
        <v>516</v>
      </c>
      <c r="H394" s="122">
        <v>26774</v>
      </c>
      <c r="I394" s="124" t="s">
        <v>642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/>
      <c r="S394" s="41"/>
      <c r="T394" s="41"/>
      <c r="U394" s="41"/>
      <c r="V394" s="93">
        <f t="shared" si="131"/>
        <v>0</v>
      </c>
      <c r="W394" s="94">
        <v>0</v>
      </c>
      <c r="X394" s="105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>
        <v>0</v>
      </c>
      <c r="AD394" s="41">
        <v>0</v>
      </c>
      <c r="AE394" s="41">
        <v>0</v>
      </c>
      <c r="AF394" s="41">
        <v>0</v>
      </c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5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>
        <v>0</v>
      </c>
      <c r="AS394" s="41">
        <v>0</v>
      </c>
      <c r="AT394" s="41">
        <v>0</v>
      </c>
      <c r="AU394" s="41">
        <v>0</v>
      </c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5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5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119" t="s">
        <v>460</v>
      </c>
      <c r="B395" s="119" t="s">
        <v>120</v>
      </c>
      <c r="C395" s="120">
        <v>401</v>
      </c>
      <c r="D395" s="119" t="s">
        <v>383</v>
      </c>
      <c r="E395" s="119" t="s">
        <v>460</v>
      </c>
      <c r="F395" s="119" t="s">
        <v>120</v>
      </c>
      <c r="G395" s="121" t="s">
        <v>516</v>
      </c>
      <c r="H395" s="122">
        <v>25343</v>
      </c>
      <c r="I395" s="124" t="s">
        <v>643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/>
      <c r="S395" s="41"/>
      <c r="T395" s="41"/>
      <c r="U395" s="41"/>
      <c r="V395" s="93">
        <f t="shared" si="131"/>
        <v>0</v>
      </c>
      <c r="W395" s="94">
        <v>0</v>
      </c>
      <c r="X395" s="105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>
        <v>0</v>
      </c>
      <c r="AD395" s="41">
        <v>0</v>
      </c>
      <c r="AE395" s="41">
        <v>0</v>
      </c>
      <c r="AF395" s="41">
        <v>0</v>
      </c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5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>
        <v>0</v>
      </c>
      <c r="AS395" s="41">
        <v>0</v>
      </c>
      <c r="AT395" s="41">
        <v>0</v>
      </c>
      <c r="AU395" s="41">
        <v>0</v>
      </c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5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5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119" t="s">
        <v>511</v>
      </c>
      <c r="B396" s="119" t="s">
        <v>142</v>
      </c>
      <c r="C396" s="120">
        <v>404</v>
      </c>
      <c r="D396" s="119" t="s">
        <v>511</v>
      </c>
      <c r="E396" s="119" t="s">
        <v>511</v>
      </c>
      <c r="F396" s="119" t="s">
        <v>142</v>
      </c>
      <c r="G396" s="121" t="s">
        <v>517</v>
      </c>
      <c r="H396" s="125">
        <v>246</v>
      </c>
      <c r="I396" s="124" t="s">
        <v>144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/>
      <c r="S396" s="41"/>
      <c r="T396" s="41"/>
      <c r="U396" s="41"/>
      <c r="V396" s="93">
        <f t="shared" si="131"/>
        <v>0</v>
      </c>
      <c r="W396" s="94">
        <v>0</v>
      </c>
      <c r="X396" s="105">
        <f t="shared" si="132"/>
        <v>0</v>
      </c>
      <c r="Y396" s="41">
        <v>0</v>
      </c>
      <c r="Z396" s="41">
        <v>0</v>
      </c>
      <c r="AA396" s="41">
        <v>0</v>
      </c>
      <c r="AB396" s="41">
        <v>0</v>
      </c>
      <c r="AC396" s="41">
        <v>0</v>
      </c>
      <c r="AD396" s="41">
        <v>0</v>
      </c>
      <c r="AE396" s="41">
        <v>0</v>
      </c>
      <c r="AF396" s="41">
        <v>0</v>
      </c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5">
        <f t="shared" si="134"/>
        <v>0</v>
      </c>
      <c r="AN396" s="41">
        <v>1</v>
      </c>
      <c r="AO396" s="41">
        <v>1</v>
      </c>
      <c r="AP396" s="41">
        <v>0</v>
      </c>
      <c r="AQ396" s="41">
        <v>1</v>
      </c>
      <c r="AR396" s="41">
        <v>0</v>
      </c>
      <c r="AS396" s="41">
        <v>1</v>
      </c>
      <c r="AT396" s="41">
        <v>1</v>
      </c>
      <c r="AU396" s="41">
        <v>0</v>
      </c>
      <c r="AV396" s="41"/>
      <c r="AW396" s="41"/>
      <c r="AX396" s="41"/>
      <c r="AY396" s="41"/>
      <c r="AZ396" s="93">
        <f t="shared" si="135"/>
        <v>5</v>
      </c>
      <c r="BA396" s="94">
        <v>0</v>
      </c>
      <c r="BB396" s="105">
        <f t="shared" si="136"/>
        <v>0</v>
      </c>
      <c r="BC396" s="48">
        <f t="shared" si="137"/>
        <v>1</v>
      </c>
      <c r="BD396" s="48">
        <f t="shared" si="138"/>
        <v>1</v>
      </c>
      <c r="BE396" s="48">
        <f t="shared" si="139"/>
        <v>0</v>
      </c>
      <c r="BF396" s="48">
        <f t="shared" si="140"/>
        <v>1</v>
      </c>
      <c r="BG396" s="48">
        <f t="shared" si="141"/>
        <v>0</v>
      </c>
      <c r="BH396" s="48">
        <f t="shared" si="142"/>
        <v>1</v>
      </c>
      <c r="BI396" s="48">
        <f t="shared" si="143"/>
        <v>1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5">
        <f t="shared" si="149"/>
        <v>0</v>
      </c>
      <c r="BP396" s="87">
        <f t="shared" si="150"/>
        <v>5</v>
      </c>
      <c r="BQ396" s="89">
        <f t="shared" si="151"/>
        <v>0</v>
      </c>
    </row>
    <row r="397" spans="1:69" x14ac:dyDescent="0.3">
      <c r="A397" s="119" t="s">
        <v>511</v>
      </c>
      <c r="B397" s="119" t="s">
        <v>142</v>
      </c>
      <c r="C397" s="120">
        <v>404</v>
      </c>
      <c r="D397" s="119" t="s">
        <v>511</v>
      </c>
      <c r="E397" s="119" t="s">
        <v>511</v>
      </c>
      <c r="F397" s="119" t="s">
        <v>142</v>
      </c>
      <c r="G397" s="121" t="s">
        <v>516</v>
      </c>
      <c r="H397" s="125">
        <v>247</v>
      </c>
      <c r="I397" s="124" t="s">
        <v>146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/>
      <c r="S397" s="41"/>
      <c r="T397" s="41"/>
      <c r="U397" s="41"/>
      <c r="V397" s="93">
        <f t="shared" si="131"/>
        <v>0</v>
      </c>
      <c r="W397" s="94">
        <v>0</v>
      </c>
      <c r="X397" s="105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>
        <v>0</v>
      </c>
      <c r="AD397" s="41">
        <v>0</v>
      </c>
      <c r="AE397" s="41">
        <v>0</v>
      </c>
      <c r="AF397" s="41">
        <v>0</v>
      </c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5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</v>
      </c>
      <c r="AS397" s="41">
        <v>0</v>
      </c>
      <c r="AT397" s="41">
        <v>0</v>
      </c>
      <c r="AU397" s="41">
        <v>0</v>
      </c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5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5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119" t="s">
        <v>511</v>
      </c>
      <c r="B398" s="119" t="s">
        <v>142</v>
      </c>
      <c r="C398" s="120">
        <v>404</v>
      </c>
      <c r="D398" s="119" t="s">
        <v>511</v>
      </c>
      <c r="E398" s="119" t="s">
        <v>511</v>
      </c>
      <c r="F398" s="119" t="s">
        <v>142</v>
      </c>
      <c r="G398" s="121" t="s">
        <v>516</v>
      </c>
      <c r="H398" s="125">
        <v>248</v>
      </c>
      <c r="I398" s="124" t="s">
        <v>141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/>
      <c r="S398" s="41"/>
      <c r="T398" s="41"/>
      <c r="U398" s="41"/>
      <c r="V398" s="93">
        <f t="shared" si="131"/>
        <v>0</v>
      </c>
      <c r="W398" s="94">
        <v>0</v>
      </c>
      <c r="X398" s="105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>
        <v>0</v>
      </c>
      <c r="AD398" s="41">
        <v>0</v>
      </c>
      <c r="AE398" s="41">
        <v>0</v>
      </c>
      <c r="AF398" s="41">
        <v>0</v>
      </c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5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</v>
      </c>
      <c r="AS398" s="41">
        <v>0</v>
      </c>
      <c r="AT398" s="41">
        <v>0</v>
      </c>
      <c r="AU398" s="41">
        <v>0</v>
      </c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5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5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119" t="s">
        <v>511</v>
      </c>
      <c r="B399" s="119" t="s">
        <v>142</v>
      </c>
      <c r="C399" s="120">
        <v>404</v>
      </c>
      <c r="D399" s="119" t="s">
        <v>511</v>
      </c>
      <c r="E399" s="119" t="s">
        <v>511</v>
      </c>
      <c r="F399" s="119" t="s">
        <v>142</v>
      </c>
      <c r="G399" s="121" t="s">
        <v>576</v>
      </c>
      <c r="H399" s="125">
        <v>249</v>
      </c>
      <c r="I399" s="124" t="s">
        <v>149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/>
      <c r="S399" s="41"/>
      <c r="T399" s="41"/>
      <c r="U399" s="41"/>
      <c r="V399" s="93">
        <f t="shared" si="131"/>
        <v>0</v>
      </c>
      <c r="W399" s="94">
        <v>0</v>
      </c>
      <c r="X399" s="105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>
        <v>0</v>
      </c>
      <c r="AD399" s="41">
        <v>0</v>
      </c>
      <c r="AE399" s="41">
        <v>0</v>
      </c>
      <c r="AF399" s="41">
        <v>0</v>
      </c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5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</v>
      </c>
      <c r="AS399" s="41">
        <v>0</v>
      </c>
      <c r="AT399" s="41">
        <v>0</v>
      </c>
      <c r="AU399" s="41">
        <v>0</v>
      </c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5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5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119" t="s">
        <v>511</v>
      </c>
      <c r="B400" s="119" t="s">
        <v>142</v>
      </c>
      <c r="C400" s="120">
        <v>404</v>
      </c>
      <c r="D400" s="119" t="s">
        <v>511</v>
      </c>
      <c r="E400" s="119" t="s">
        <v>511</v>
      </c>
      <c r="F400" s="119" t="s">
        <v>142</v>
      </c>
      <c r="G400" s="121" t="s">
        <v>576</v>
      </c>
      <c r="H400" s="125">
        <v>250</v>
      </c>
      <c r="I400" s="124" t="s">
        <v>148</v>
      </c>
      <c r="J400" s="41">
        <v>3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/>
      <c r="S400" s="41"/>
      <c r="T400" s="41"/>
      <c r="U400" s="41"/>
      <c r="V400" s="93">
        <f t="shared" si="131"/>
        <v>3</v>
      </c>
      <c r="W400" s="94">
        <v>0</v>
      </c>
      <c r="X400" s="105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>
        <v>0</v>
      </c>
      <c r="AD400" s="41">
        <v>0</v>
      </c>
      <c r="AE400" s="41">
        <v>0</v>
      </c>
      <c r="AF400" s="41">
        <v>0</v>
      </c>
      <c r="AG400" s="41"/>
      <c r="AH400" s="41"/>
      <c r="AI400" s="41"/>
      <c r="AJ400" s="41"/>
      <c r="AK400" s="93">
        <f t="shared" si="133"/>
        <v>0</v>
      </c>
      <c r="AL400" s="94">
        <v>0</v>
      </c>
      <c r="AM400" s="105">
        <f t="shared" si="134"/>
        <v>0</v>
      </c>
      <c r="AN400" s="41">
        <v>3</v>
      </c>
      <c r="AO400" s="41">
        <v>0</v>
      </c>
      <c r="AP400" s="41">
        <v>0</v>
      </c>
      <c r="AQ400" s="41">
        <v>1</v>
      </c>
      <c r="AR400" s="41">
        <v>0</v>
      </c>
      <c r="AS400" s="41">
        <v>0</v>
      </c>
      <c r="AT400" s="41">
        <v>0</v>
      </c>
      <c r="AU400" s="41">
        <v>0</v>
      </c>
      <c r="AV400" s="41"/>
      <c r="AW400" s="41"/>
      <c r="AX400" s="41"/>
      <c r="AY400" s="41"/>
      <c r="AZ400" s="93">
        <f t="shared" si="135"/>
        <v>4</v>
      </c>
      <c r="BA400" s="94">
        <v>0</v>
      </c>
      <c r="BB400" s="105">
        <f t="shared" si="136"/>
        <v>0</v>
      </c>
      <c r="BC400" s="48">
        <f t="shared" si="137"/>
        <v>6</v>
      </c>
      <c r="BD400" s="48">
        <f t="shared" si="138"/>
        <v>0</v>
      </c>
      <c r="BE400" s="48">
        <f t="shared" si="139"/>
        <v>0</v>
      </c>
      <c r="BF400" s="48">
        <f t="shared" si="140"/>
        <v>1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5">
        <f t="shared" si="149"/>
        <v>0</v>
      </c>
      <c r="BP400" s="87">
        <f t="shared" si="150"/>
        <v>7</v>
      </c>
      <c r="BQ400" s="89">
        <f t="shared" si="151"/>
        <v>0</v>
      </c>
    </row>
    <row r="401" spans="1:69" x14ac:dyDescent="0.3">
      <c r="A401" s="119" t="s">
        <v>511</v>
      </c>
      <c r="B401" s="119" t="s">
        <v>142</v>
      </c>
      <c r="C401" s="120">
        <v>404</v>
      </c>
      <c r="D401" s="119" t="s">
        <v>511</v>
      </c>
      <c r="E401" s="119" t="s">
        <v>511</v>
      </c>
      <c r="F401" s="119" t="s">
        <v>142</v>
      </c>
      <c r="G401" s="121" t="s">
        <v>516</v>
      </c>
      <c r="H401" s="125">
        <v>305</v>
      </c>
      <c r="I401" s="124" t="s">
        <v>145</v>
      </c>
      <c r="J401" s="41">
        <v>0</v>
      </c>
      <c r="K401" s="41">
        <v>0</v>
      </c>
      <c r="L401" s="41">
        <v>0</v>
      </c>
      <c r="M401" s="41">
        <v>2</v>
      </c>
      <c r="N401" s="41">
        <v>0</v>
      </c>
      <c r="O401" s="41">
        <v>0</v>
      </c>
      <c r="P401" s="41">
        <v>0</v>
      </c>
      <c r="Q401" s="41">
        <v>0</v>
      </c>
      <c r="R401" s="41"/>
      <c r="S401" s="41"/>
      <c r="T401" s="41"/>
      <c r="U401" s="41"/>
      <c r="V401" s="93">
        <f t="shared" si="131"/>
        <v>2</v>
      </c>
      <c r="W401" s="94">
        <v>0</v>
      </c>
      <c r="X401" s="105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>
        <v>0</v>
      </c>
      <c r="AD401" s="41">
        <v>0</v>
      </c>
      <c r="AE401" s="41">
        <v>0</v>
      </c>
      <c r="AF401" s="41">
        <v>0</v>
      </c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5">
        <f t="shared" si="134"/>
        <v>0</v>
      </c>
      <c r="AN401" s="41">
        <v>0</v>
      </c>
      <c r="AO401" s="41">
        <v>0</v>
      </c>
      <c r="AP401" s="41">
        <v>0</v>
      </c>
      <c r="AQ401" s="41">
        <v>2</v>
      </c>
      <c r="AR401" s="41">
        <v>0</v>
      </c>
      <c r="AS401" s="41">
        <v>0</v>
      </c>
      <c r="AT401" s="41">
        <v>0</v>
      </c>
      <c r="AU401" s="41">
        <v>0</v>
      </c>
      <c r="AV401" s="41"/>
      <c r="AW401" s="41"/>
      <c r="AX401" s="41"/>
      <c r="AY401" s="41"/>
      <c r="AZ401" s="93">
        <f t="shared" si="135"/>
        <v>2</v>
      </c>
      <c r="BA401" s="94">
        <v>0</v>
      </c>
      <c r="BB401" s="105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4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5">
        <f t="shared" si="149"/>
        <v>0</v>
      </c>
      <c r="BP401" s="87">
        <f t="shared" si="150"/>
        <v>4</v>
      </c>
      <c r="BQ401" s="89">
        <f t="shared" si="151"/>
        <v>0</v>
      </c>
    </row>
    <row r="402" spans="1:69" x14ac:dyDescent="0.3">
      <c r="A402" s="119" t="s">
        <v>511</v>
      </c>
      <c r="B402" s="119" t="s">
        <v>142</v>
      </c>
      <c r="C402" s="120">
        <v>404</v>
      </c>
      <c r="D402" s="119" t="s">
        <v>511</v>
      </c>
      <c r="E402" s="119" t="s">
        <v>511</v>
      </c>
      <c r="F402" s="119" t="s">
        <v>142</v>
      </c>
      <c r="G402" s="121" t="s">
        <v>516</v>
      </c>
      <c r="H402" s="125">
        <v>6688</v>
      </c>
      <c r="I402" s="124" t="s">
        <v>150</v>
      </c>
      <c r="J402" s="41">
        <v>0</v>
      </c>
      <c r="K402" s="41">
        <v>0</v>
      </c>
      <c r="L402" s="41">
        <v>0</v>
      </c>
      <c r="M402" s="41">
        <v>0</v>
      </c>
      <c r="N402" s="41">
        <v>1</v>
      </c>
      <c r="O402" s="41">
        <v>0</v>
      </c>
      <c r="P402" s="41">
        <v>0</v>
      </c>
      <c r="Q402" s="41">
        <v>0</v>
      </c>
      <c r="R402" s="41"/>
      <c r="S402" s="41"/>
      <c r="T402" s="41"/>
      <c r="U402" s="41"/>
      <c r="V402" s="93">
        <f t="shared" si="131"/>
        <v>1</v>
      </c>
      <c r="W402" s="94">
        <v>0</v>
      </c>
      <c r="X402" s="105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>
        <v>0</v>
      </c>
      <c r="AD402" s="41">
        <v>0</v>
      </c>
      <c r="AE402" s="41">
        <v>0</v>
      </c>
      <c r="AF402" s="41">
        <v>0</v>
      </c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5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1</v>
      </c>
      <c r="AS402" s="41">
        <v>0</v>
      </c>
      <c r="AT402" s="41">
        <v>0</v>
      </c>
      <c r="AU402" s="41">
        <v>0</v>
      </c>
      <c r="AV402" s="41"/>
      <c r="AW402" s="41"/>
      <c r="AX402" s="41"/>
      <c r="AY402" s="41"/>
      <c r="AZ402" s="93">
        <f t="shared" si="135"/>
        <v>1</v>
      </c>
      <c r="BA402" s="94">
        <v>0</v>
      </c>
      <c r="BB402" s="105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2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5">
        <f t="shared" si="149"/>
        <v>0</v>
      </c>
      <c r="BP402" s="87">
        <f t="shared" si="150"/>
        <v>2</v>
      </c>
      <c r="BQ402" s="89">
        <f t="shared" si="151"/>
        <v>0</v>
      </c>
    </row>
    <row r="403" spans="1:69" x14ac:dyDescent="0.3">
      <c r="A403" s="119" t="s">
        <v>511</v>
      </c>
      <c r="B403" s="119" t="s">
        <v>142</v>
      </c>
      <c r="C403" s="120">
        <v>404</v>
      </c>
      <c r="D403" s="119" t="s">
        <v>511</v>
      </c>
      <c r="E403" s="119" t="s">
        <v>511</v>
      </c>
      <c r="F403" s="119" t="s">
        <v>142</v>
      </c>
      <c r="G403" s="121" t="s">
        <v>516</v>
      </c>
      <c r="H403" s="125">
        <v>6730</v>
      </c>
      <c r="I403" s="124" t="s">
        <v>147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/>
      <c r="S403" s="41"/>
      <c r="T403" s="41"/>
      <c r="U403" s="41"/>
      <c r="V403" s="93">
        <f t="shared" si="131"/>
        <v>0</v>
      </c>
      <c r="W403" s="94">
        <v>0</v>
      </c>
      <c r="X403" s="105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>
        <v>0</v>
      </c>
      <c r="AD403" s="41">
        <v>0</v>
      </c>
      <c r="AE403" s="41">
        <v>0</v>
      </c>
      <c r="AF403" s="41">
        <v>0</v>
      </c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5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</v>
      </c>
      <c r="AS403" s="41">
        <v>0</v>
      </c>
      <c r="AT403" s="41">
        <v>0</v>
      </c>
      <c r="AU403" s="41">
        <v>0</v>
      </c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5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5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119" t="s">
        <v>511</v>
      </c>
      <c r="B404" s="119" t="s">
        <v>142</v>
      </c>
      <c r="C404" s="120">
        <v>404</v>
      </c>
      <c r="D404" s="119" t="s">
        <v>511</v>
      </c>
      <c r="E404" s="119" t="s">
        <v>511</v>
      </c>
      <c r="F404" s="119" t="s">
        <v>142</v>
      </c>
      <c r="G404" s="121" t="s">
        <v>517</v>
      </c>
      <c r="H404" s="125">
        <v>6731</v>
      </c>
      <c r="I404" s="124" t="s">
        <v>143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/>
      <c r="S404" s="41"/>
      <c r="T404" s="41"/>
      <c r="U404" s="41"/>
      <c r="V404" s="93">
        <f t="shared" si="131"/>
        <v>0</v>
      </c>
      <c r="W404" s="94">
        <v>0</v>
      </c>
      <c r="X404" s="105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>
        <v>0</v>
      </c>
      <c r="AD404" s="41">
        <v>0</v>
      </c>
      <c r="AE404" s="41">
        <v>0</v>
      </c>
      <c r="AF404" s="41">
        <v>0</v>
      </c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5">
        <f t="shared" si="134"/>
        <v>0</v>
      </c>
      <c r="AN404" s="41">
        <v>0</v>
      </c>
      <c r="AO404" s="41">
        <v>3</v>
      </c>
      <c r="AP404" s="41">
        <v>0</v>
      </c>
      <c r="AQ404" s="41">
        <v>0</v>
      </c>
      <c r="AR404" s="41">
        <v>0</v>
      </c>
      <c r="AS404" s="41">
        <v>0</v>
      </c>
      <c r="AT404" s="41">
        <v>1</v>
      </c>
      <c r="AU404" s="41">
        <v>0</v>
      </c>
      <c r="AV404" s="41"/>
      <c r="AW404" s="41"/>
      <c r="AX404" s="41"/>
      <c r="AY404" s="41"/>
      <c r="AZ404" s="93">
        <f t="shared" si="135"/>
        <v>4</v>
      </c>
      <c r="BA404" s="94">
        <v>0</v>
      </c>
      <c r="BB404" s="105">
        <f t="shared" si="136"/>
        <v>0</v>
      </c>
      <c r="BC404" s="48">
        <f t="shared" si="137"/>
        <v>0</v>
      </c>
      <c r="BD404" s="48">
        <f t="shared" si="138"/>
        <v>3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1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5">
        <f t="shared" si="149"/>
        <v>0</v>
      </c>
      <c r="BP404" s="87">
        <f t="shared" si="150"/>
        <v>4</v>
      </c>
      <c r="BQ404" s="89">
        <f t="shared" si="151"/>
        <v>0</v>
      </c>
    </row>
    <row r="405" spans="1:69" x14ac:dyDescent="0.3">
      <c r="A405" s="119" t="s">
        <v>511</v>
      </c>
      <c r="B405" s="119" t="s">
        <v>142</v>
      </c>
      <c r="C405" s="120">
        <v>404</v>
      </c>
      <c r="D405" s="119" t="s">
        <v>511</v>
      </c>
      <c r="E405" s="119" t="s">
        <v>511</v>
      </c>
      <c r="F405" s="119" t="s">
        <v>142</v>
      </c>
      <c r="G405" s="121" t="s">
        <v>516</v>
      </c>
      <c r="H405" s="125">
        <v>26740</v>
      </c>
      <c r="I405" s="124" t="s">
        <v>644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/>
      <c r="S405" s="41"/>
      <c r="T405" s="41"/>
      <c r="U405" s="41"/>
      <c r="V405" s="93">
        <f t="shared" si="131"/>
        <v>0</v>
      </c>
      <c r="W405" s="94">
        <v>0</v>
      </c>
      <c r="X405" s="105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>
        <v>0</v>
      </c>
      <c r="AD405" s="41">
        <v>0</v>
      </c>
      <c r="AE405" s="41">
        <v>0</v>
      </c>
      <c r="AF405" s="41">
        <v>0</v>
      </c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5">
        <f t="shared" si="134"/>
        <v>0</v>
      </c>
      <c r="AN405" s="41">
        <v>0</v>
      </c>
      <c r="AO405" s="41">
        <v>1</v>
      </c>
      <c r="AP405" s="41">
        <v>0</v>
      </c>
      <c r="AQ405" s="41">
        <v>1</v>
      </c>
      <c r="AR405" s="41">
        <v>0</v>
      </c>
      <c r="AS405" s="41">
        <v>0</v>
      </c>
      <c r="AT405" s="41">
        <v>0</v>
      </c>
      <c r="AU405" s="41">
        <v>0</v>
      </c>
      <c r="AV405" s="41"/>
      <c r="AW405" s="41"/>
      <c r="AX405" s="41"/>
      <c r="AY405" s="41"/>
      <c r="AZ405" s="93">
        <f t="shared" si="135"/>
        <v>2</v>
      </c>
      <c r="BA405" s="94">
        <v>0</v>
      </c>
      <c r="BB405" s="105">
        <f t="shared" si="136"/>
        <v>0</v>
      </c>
      <c r="BC405" s="48">
        <f t="shared" si="137"/>
        <v>0</v>
      </c>
      <c r="BD405" s="48">
        <f t="shared" si="138"/>
        <v>1</v>
      </c>
      <c r="BE405" s="48">
        <f t="shared" si="139"/>
        <v>0</v>
      </c>
      <c r="BF405" s="48">
        <f t="shared" si="140"/>
        <v>1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5">
        <f t="shared" si="149"/>
        <v>0</v>
      </c>
      <c r="BP405" s="87">
        <f t="shared" si="150"/>
        <v>2</v>
      </c>
      <c r="BQ405" s="89">
        <f t="shared" si="151"/>
        <v>0</v>
      </c>
    </row>
    <row r="406" spans="1:69" x14ac:dyDescent="0.3">
      <c r="A406" s="119" t="s">
        <v>511</v>
      </c>
      <c r="B406" s="119" t="s">
        <v>142</v>
      </c>
      <c r="C406" s="120">
        <v>404</v>
      </c>
      <c r="D406" s="119" t="s">
        <v>511</v>
      </c>
      <c r="E406" s="119" t="s">
        <v>511</v>
      </c>
      <c r="F406" s="119" t="s">
        <v>142</v>
      </c>
      <c r="G406" s="121" t="s">
        <v>516</v>
      </c>
      <c r="H406" s="125">
        <v>26741</v>
      </c>
      <c r="I406" s="124" t="s">
        <v>645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/>
      <c r="S406" s="41"/>
      <c r="T406" s="41"/>
      <c r="U406" s="41"/>
      <c r="V406" s="93">
        <f t="shared" si="131"/>
        <v>0</v>
      </c>
      <c r="W406" s="94">
        <v>0</v>
      </c>
      <c r="X406" s="105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>
        <v>0</v>
      </c>
      <c r="AD406" s="41">
        <v>0</v>
      </c>
      <c r="AE406" s="41">
        <v>0</v>
      </c>
      <c r="AF406" s="41">
        <v>0</v>
      </c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5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</v>
      </c>
      <c r="AS406" s="41">
        <v>0</v>
      </c>
      <c r="AT406" s="41">
        <v>0</v>
      </c>
      <c r="AU406" s="41">
        <v>0</v>
      </c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5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5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119" t="s">
        <v>511</v>
      </c>
      <c r="B407" s="119" t="s">
        <v>142</v>
      </c>
      <c r="C407" s="120">
        <v>404</v>
      </c>
      <c r="D407" s="119" t="s">
        <v>511</v>
      </c>
      <c r="E407" s="119" t="s">
        <v>511</v>
      </c>
      <c r="F407" s="119" t="s">
        <v>142</v>
      </c>
      <c r="G407" s="121" t="s">
        <v>576</v>
      </c>
      <c r="H407" s="125">
        <v>25127</v>
      </c>
      <c r="I407" s="124" t="s">
        <v>646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/>
      <c r="S407" s="41"/>
      <c r="T407" s="41"/>
      <c r="U407" s="41"/>
      <c r="V407" s="93">
        <f t="shared" si="131"/>
        <v>0</v>
      </c>
      <c r="W407" s="94">
        <v>0</v>
      </c>
      <c r="X407" s="105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>
        <v>0</v>
      </c>
      <c r="AD407" s="41">
        <v>0</v>
      </c>
      <c r="AE407" s="41">
        <v>0</v>
      </c>
      <c r="AF407" s="41">
        <v>0</v>
      </c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5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</v>
      </c>
      <c r="AS407" s="41">
        <v>0</v>
      </c>
      <c r="AT407" s="41">
        <v>0</v>
      </c>
      <c r="AU407" s="41">
        <v>0</v>
      </c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5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5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119" t="s">
        <v>511</v>
      </c>
      <c r="B408" s="119" t="s">
        <v>142</v>
      </c>
      <c r="C408" s="120">
        <v>404</v>
      </c>
      <c r="D408" s="119" t="s">
        <v>511</v>
      </c>
      <c r="E408" s="119" t="s">
        <v>511</v>
      </c>
      <c r="F408" s="119" t="s">
        <v>142</v>
      </c>
      <c r="G408" s="121" t="s">
        <v>516</v>
      </c>
      <c r="H408" s="125">
        <v>26287</v>
      </c>
      <c r="I408" s="124" t="s">
        <v>647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/>
      <c r="S408" s="41"/>
      <c r="T408" s="41"/>
      <c r="U408" s="41"/>
      <c r="V408" s="93">
        <f t="shared" si="131"/>
        <v>0</v>
      </c>
      <c r="W408" s="94">
        <v>0</v>
      </c>
      <c r="X408" s="105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>
        <v>0</v>
      </c>
      <c r="AD408" s="41">
        <v>0</v>
      </c>
      <c r="AE408" s="41">
        <v>0</v>
      </c>
      <c r="AF408" s="41">
        <v>0</v>
      </c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5">
        <f t="shared" si="134"/>
        <v>0</v>
      </c>
      <c r="AN408" s="41">
        <v>0</v>
      </c>
      <c r="AO408" s="41">
        <v>0</v>
      </c>
      <c r="AP408" s="41">
        <v>0</v>
      </c>
      <c r="AQ408" s="41">
        <v>0</v>
      </c>
      <c r="AR408" s="41">
        <v>0</v>
      </c>
      <c r="AS408" s="41">
        <v>0</v>
      </c>
      <c r="AT408" s="41">
        <v>0</v>
      </c>
      <c r="AU408" s="41">
        <v>0</v>
      </c>
      <c r="AV408" s="41"/>
      <c r="AW408" s="41"/>
      <c r="AX408" s="41"/>
      <c r="AY408" s="41"/>
      <c r="AZ408" s="93">
        <f t="shared" si="135"/>
        <v>0</v>
      </c>
      <c r="BA408" s="94">
        <v>0</v>
      </c>
      <c r="BB408" s="105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5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119" t="s">
        <v>511</v>
      </c>
      <c r="B409" s="119" t="s">
        <v>41</v>
      </c>
      <c r="C409" s="120">
        <v>404</v>
      </c>
      <c r="D409" s="119" t="s">
        <v>511</v>
      </c>
      <c r="E409" s="119" t="s">
        <v>511</v>
      </c>
      <c r="F409" s="119" t="s">
        <v>41</v>
      </c>
      <c r="G409" s="121" t="s">
        <v>524</v>
      </c>
      <c r="H409" s="125">
        <v>235</v>
      </c>
      <c r="I409" s="124" t="s">
        <v>40</v>
      </c>
      <c r="J409" s="41">
        <v>0</v>
      </c>
      <c r="K409" s="41">
        <v>3</v>
      </c>
      <c r="L409" s="41">
        <v>8</v>
      </c>
      <c r="M409" s="41">
        <v>0</v>
      </c>
      <c r="N409" s="41">
        <v>8</v>
      </c>
      <c r="O409" s="41">
        <v>0</v>
      </c>
      <c r="P409" s="41">
        <v>1</v>
      </c>
      <c r="Q409" s="41">
        <v>0</v>
      </c>
      <c r="R409" s="41"/>
      <c r="S409" s="41"/>
      <c r="T409" s="41"/>
      <c r="U409" s="41"/>
      <c r="V409" s="93">
        <f t="shared" si="131"/>
        <v>20</v>
      </c>
      <c r="W409" s="94">
        <v>0</v>
      </c>
      <c r="X409" s="105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>
        <v>3</v>
      </c>
      <c r="AD409" s="41">
        <v>0</v>
      </c>
      <c r="AE409" s="41">
        <v>0</v>
      </c>
      <c r="AF409" s="41">
        <v>0</v>
      </c>
      <c r="AG409" s="41"/>
      <c r="AH409" s="41"/>
      <c r="AI409" s="41"/>
      <c r="AJ409" s="41"/>
      <c r="AK409" s="93">
        <f t="shared" si="133"/>
        <v>3</v>
      </c>
      <c r="AL409" s="94">
        <v>0</v>
      </c>
      <c r="AM409" s="105">
        <f t="shared" si="134"/>
        <v>0</v>
      </c>
      <c r="AN409" s="41">
        <v>111</v>
      </c>
      <c r="AO409" s="41">
        <v>72</v>
      </c>
      <c r="AP409" s="41">
        <v>90</v>
      </c>
      <c r="AQ409" s="41">
        <v>76</v>
      </c>
      <c r="AR409" s="41">
        <v>93</v>
      </c>
      <c r="AS409" s="41">
        <v>44</v>
      </c>
      <c r="AT409" s="41">
        <v>39</v>
      </c>
      <c r="AU409" s="41">
        <v>15</v>
      </c>
      <c r="AV409" s="41"/>
      <c r="AW409" s="41"/>
      <c r="AX409" s="41"/>
      <c r="AY409" s="41"/>
      <c r="AZ409" s="93">
        <f t="shared" si="135"/>
        <v>540</v>
      </c>
      <c r="BA409" s="94">
        <v>0</v>
      </c>
      <c r="BB409" s="105">
        <f t="shared" si="136"/>
        <v>0</v>
      </c>
      <c r="BC409" s="48">
        <f t="shared" si="137"/>
        <v>111</v>
      </c>
      <c r="BD409" s="48">
        <f t="shared" si="138"/>
        <v>75</v>
      </c>
      <c r="BE409" s="48">
        <f t="shared" si="139"/>
        <v>98</v>
      </c>
      <c r="BF409" s="48">
        <f t="shared" si="140"/>
        <v>76</v>
      </c>
      <c r="BG409" s="48">
        <f t="shared" si="141"/>
        <v>104</v>
      </c>
      <c r="BH409" s="48">
        <f t="shared" si="142"/>
        <v>44</v>
      </c>
      <c r="BI409" s="48">
        <f t="shared" si="143"/>
        <v>40</v>
      </c>
      <c r="BJ409" s="48">
        <f t="shared" si="144"/>
        <v>15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5">
        <f t="shared" si="149"/>
        <v>0</v>
      </c>
      <c r="BP409" s="87">
        <f t="shared" si="150"/>
        <v>563</v>
      </c>
      <c r="BQ409" s="89">
        <f t="shared" si="151"/>
        <v>0</v>
      </c>
    </row>
    <row r="410" spans="1:69" ht="40.799999999999997" x14ac:dyDescent="0.3">
      <c r="A410" s="119" t="s">
        <v>511</v>
      </c>
      <c r="B410" s="119" t="s">
        <v>41</v>
      </c>
      <c r="C410" s="120">
        <v>404</v>
      </c>
      <c r="D410" s="119" t="s">
        <v>511</v>
      </c>
      <c r="E410" s="119" t="s">
        <v>511</v>
      </c>
      <c r="F410" s="119" t="s">
        <v>41</v>
      </c>
      <c r="G410" s="121" t="s">
        <v>517</v>
      </c>
      <c r="H410" s="125">
        <v>27082</v>
      </c>
      <c r="I410" s="126" t="s">
        <v>648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/>
      <c r="S410" s="41"/>
      <c r="T410" s="41"/>
      <c r="U410" s="41"/>
      <c r="V410" s="93">
        <f t="shared" si="131"/>
        <v>0</v>
      </c>
      <c r="W410" s="94">
        <v>0</v>
      </c>
      <c r="X410" s="105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>
        <v>0</v>
      </c>
      <c r="AD410" s="41">
        <v>0</v>
      </c>
      <c r="AE410" s="41">
        <v>0</v>
      </c>
      <c r="AF410" s="41">
        <v>0</v>
      </c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5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>
        <v>0</v>
      </c>
      <c r="AS410" s="41">
        <v>0</v>
      </c>
      <c r="AT410" s="41">
        <v>0</v>
      </c>
      <c r="AU410" s="41">
        <v>0</v>
      </c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5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5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119" t="s">
        <v>511</v>
      </c>
      <c r="B411" s="119" t="s">
        <v>41</v>
      </c>
      <c r="C411" s="120">
        <v>404</v>
      </c>
      <c r="D411" s="119" t="s">
        <v>511</v>
      </c>
      <c r="E411" s="119" t="s">
        <v>511</v>
      </c>
      <c r="F411" s="119" t="s">
        <v>41</v>
      </c>
      <c r="G411" s="121" t="s">
        <v>516</v>
      </c>
      <c r="H411" s="125">
        <v>236</v>
      </c>
      <c r="I411" s="124" t="s">
        <v>43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/>
      <c r="S411" s="41"/>
      <c r="T411" s="41"/>
      <c r="U411" s="41"/>
      <c r="V411" s="93">
        <f t="shared" si="131"/>
        <v>0</v>
      </c>
      <c r="W411" s="94">
        <v>0</v>
      </c>
      <c r="X411" s="105">
        <f t="shared" si="132"/>
        <v>0</v>
      </c>
      <c r="Y411" s="41">
        <v>0</v>
      </c>
      <c r="Z411" s="41">
        <v>0</v>
      </c>
      <c r="AA411" s="41">
        <v>0</v>
      </c>
      <c r="AB411" s="41">
        <v>0</v>
      </c>
      <c r="AC411" s="41">
        <v>0</v>
      </c>
      <c r="AD411" s="41">
        <v>0</v>
      </c>
      <c r="AE411" s="41">
        <v>0</v>
      </c>
      <c r="AF411" s="41">
        <v>0</v>
      </c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5">
        <f t="shared" si="134"/>
        <v>0</v>
      </c>
      <c r="AN411" s="41">
        <v>0</v>
      </c>
      <c r="AO411" s="41">
        <v>0</v>
      </c>
      <c r="AP411" s="41">
        <v>0</v>
      </c>
      <c r="AQ411" s="41">
        <v>0</v>
      </c>
      <c r="AR411" s="41">
        <v>0</v>
      </c>
      <c r="AS411" s="41">
        <v>0</v>
      </c>
      <c r="AT411" s="41">
        <v>0</v>
      </c>
      <c r="AU411" s="41">
        <v>0</v>
      </c>
      <c r="AV411" s="41"/>
      <c r="AW411" s="41"/>
      <c r="AX411" s="41"/>
      <c r="AY411" s="41"/>
      <c r="AZ411" s="93">
        <f t="shared" si="135"/>
        <v>0</v>
      </c>
      <c r="BA411" s="94">
        <v>0</v>
      </c>
      <c r="BB411" s="105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5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119" t="s">
        <v>511</v>
      </c>
      <c r="B412" s="119" t="s">
        <v>41</v>
      </c>
      <c r="C412" s="120">
        <v>404</v>
      </c>
      <c r="D412" s="119" t="s">
        <v>511</v>
      </c>
      <c r="E412" s="119" t="s">
        <v>511</v>
      </c>
      <c r="F412" s="119" t="s">
        <v>41</v>
      </c>
      <c r="G412" s="121" t="s">
        <v>516</v>
      </c>
      <c r="H412" s="125">
        <v>237</v>
      </c>
      <c r="I412" s="124" t="s">
        <v>45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/>
      <c r="S412" s="41"/>
      <c r="T412" s="41"/>
      <c r="U412" s="41"/>
      <c r="V412" s="93">
        <f t="shared" si="131"/>
        <v>0</v>
      </c>
      <c r="W412" s="94">
        <v>0</v>
      </c>
      <c r="X412" s="105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>
        <v>0</v>
      </c>
      <c r="AD412" s="41">
        <v>0</v>
      </c>
      <c r="AE412" s="41">
        <v>0</v>
      </c>
      <c r="AF412" s="41">
        <v>0</v>
      </c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5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>
        <v>0</v>
      </c>
      <c r="AS412" s="41">
        <v>0</v>
      </c>
      <c r="AT412" s="41">
        <v>0</v>
      </c>
      <c r="AU412" s="41">
        <v>0</v>
      </c>
      <c r="AV412" s="41"/>
      <c r="AW412" s="41"/>
      <c r="AX412" s="41"/>
      <c r="AY412" s="41"/>
      <c r="AZ412" s="93">
        <f t="shared" si="135"/>
        <v>0</v>
      </c>
      <c r="BA412" s="94">
        <v>0</v>
      </c>
      <c r="BB412" s="105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5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119" t="s">
        <v>511</v>
      </c>
      <c r="B413" s="119" t="s">
        <v>41</v>
      </c>
      <c r="C413" s="120">
        <v>404</v>
      </c>
      <c r="D413" s="119" t="s">
        <v>511</v>
      </c>
      <c r="E413" s="119" t="s">
        <v>511</v>
      </c>
      <c r="F413" s="119" t="s">
        <v>41</v>
      </c>
      <c r="G413" s="121" t="s">
        <v>516</v>
      </c>
      <c r="H413" s="125">
        <v>238</v>
      </c>
      <c r="I413" s="124" t="s">
        <v>44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/>
      <c r="S413" s="41"/>
      <c r="T413" s="41"/>
      <c r="U413" s="41"/>
      <c r="V413" s="93">
        <f t="shared" si="131"/>
        <v>0</v>
      </c>
      <c r="W413" s="94">
        <v>0</v>
      </c>
      <c r="X413" s="105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>
        <v>0</v>
      </c>
      <c r="AD413" s="41">
        <v>0</v>
      </c>
      <c r="AE413" s="41">
        <v>0</v>
      </c>
      <c r="AF413" s="41">
        <v>0</v>
      </c>
      <c r="AG413" s="41"/>
      <c r="AH413" s="41"/>
      <c r="AI413" s="41"/>
      <c r="AJ413" s="41"/>
      <c r="AK413" s="93">
        <f t="shared" si="133"/>
        <v>0</v>
      </c>
      <c r="AL413" s="94">
        <v>0</v>
      </c>
      <c r="AM413" s="105">
        <f t="shared" si="134"/>
        <v>0</v>
      </c>
      <c r="AN413" s="41">
        <v>0</v>
      </c>
      <c r="AO413" s="41">
        <v>0</v>
      </c>
      <c r="AP413" s="41">
        <v>0</v>
      </c>
      <c r="AQ413" s="41">
        <v>0</v>
      </c>
      <c r="AR413" s="41">
        <v>0</v>
      </c>
      <c r="AS413" s="41">
        <v>0</v>
      </c>
      <c r="AT413" s="41">
        <v>0</v>
      </c>
      <c r="AU413" s="41">
        <v>0</v>
      </c>
      <c r="AV413" s="41"/>
      <c r="AW413" s="41"/>
      <c r="AX413" s="41"/>
      <c r="AY413" s="41"/>
      <c r="AZ413" s="93">
        <f t="shared" si="135"/>
        <v>0</v>
      </c>
      <c r="BA413" s="94">
        <v>0</v>
      </c>
      <c r="BB413" s="105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5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119" t="s">
        <v>511</v>
      </c>
      <c r="B414" s="119" t="s">
        <v>41</v>
      </c>
      <c r="C414" s="120">
        <v>404</v>
      </c>
      <c r="D414" s="119" t="s">
        <v>511</v>
      </c>
      <c r="E414" s="119" t="s">
        <v>511</v>
      </c>
      <c r="F414" s="119" t="s">
        <v>41</v>
      </c>
      <c r="G414" s="121" t="s">
        <v>516</v>
      </c>
      <c r="H414" s="125">
        <v>239</v>
      </c>
      <c r="I414" s="124" t="s">
        <v>46</v>
      </c>
      <c r="J414" s="41">
        <v>12</v>
      </c>
      <c r="K414" s="41">
        <v>6</v>
      </c>
      <c r="L414" s="41">
        <v>6</v>
      </c>
      <c r="M414" s="41">
        <v>9</v>
      </c>
      <c r="N414" s="41">
        <v>3</v>
      </c>
      <c r="O414" s="41">
        <v>8</v>
      </c>
      <c r="P414" s="41">
        <v>4</v>
      </c>
      <c r="Q414" s="41">
        <v>0</v>
      </c>
      <c r="R414" s="41"/>
      <c r="S414" s="41"/>
      <c r="T414" s="41"/>
      <c r="U414" s="41"/>
      <c r="V414" s="93">
        <f t="shared" si="131"/>
        <v>48</v>
      </c>
      <c r="W414" s="94">
        <v>0</v>
      </c>
      <c r="X414" s="105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>
        <v>0</v>
      </c>
      <c r="AD414" s="41">
        <v>0</v>
      </c>
      <c r="AE414" s="41">
        <v>0</v>
      </c>
      <c r="AF414" s="41">
        <v>0</v>
      </c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5">
        <f t="shared" si="134"/>
        <v>0</v>
      </c>
      <c r="AN414" s="41">
        <v>12</v>
      </c>
      <c r="AO414" s="41">
        <v>6</v>
      </c>
      <c r="AP414" s="41">
        <v>6</v>
      </c>
      <c r="AQ414" s="41">
        <v>9</v>
      </c>
      <c r="AR414" s="41">
        <v>3</v>
      </c>
      <c r="AS414" s="41">
        <v>8</v>
      </c>
      <c r="AT414" s="41">
        <v>4</v>
      </c>
      <c r="AU414" s="41">
        <v>0</v>
      </c>
      <c r="AV414" s="41"/>
      <c r="AW414" s="41"/>
      <c r="AX414" s="41"/>
      <c r="AY414" s="41"/>
      <c r="AZ414" s="93">
        <f t="shared" si="135"/>
        <v>48</v>
      </c>
      <c r="BA414" s="94">
        <v>0</v>
      </c>
      <c r="BB414" s="105">
        <f t="shared" si="136"/>
        <v>0</v>
      </c>
      <c r="BC414" s="48">
        <f t="shared" si="137"/>
        <v>24</v>
      </c>
      <c r="BD414" s="48">
        <f t="shared" si="138"/>
        <v>12</v>
      </c>
      <c r="BE414" s="48">
        <f t="shared" si="139"/>
        <v>12</v>
      </c>
      <c r="BF414" s="48">
        <f t="shared" si="140"/>
        <v>18</v>
      </c>
      <c r="BG414" s="48">
        <f t="shared" si="141"/>
        <v>6</v>
      </c>
      <c r="BH414" s="48">
        <f t="shared" si="142"/>
        <v>16</v>
      </c>
      <c r="BI414" s="48">
        <f t="shared" si="143"/>
        <v>8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5">
        <f t="shared" si="149"/>
        <v>0</v>
      </c>
      <c r="BP414" s="87">
        <f t="shared" si="150"/>
        <v>96</v>
      </c>
      <c r="BQ414" s="89">
        <f t="shared" si="151"/>
        <v>0</v>
      </c>
    </row>
    <row r="415" spans="1:69" x14ac:dyDescent="0.3">
      <c r="A415" s="119" t="s">
        <v>511</v>
      </c>
      <c r="B415" s="119" t="s">
        <v>41</v>
      </c>
      <c r="C415" s="120">
        <v>404</v>
      </c>
      <c r="D415" s="119" t="s">
        <v>511</v>
      </c>
      <c r="E415" s="119" t="s">
        <v>511</v>
      </c>
      <c r="F415" s="119" t="s">
        <v>41</v>
      </c>
      <c r="G415" s="121" t="s">
        <v>516</v>
      </c>
      <c r="H415" s="125">
        <v>6687</v>
      </c>
      <c r="I415" s="124" t="s">
        <v>41</v>
      </c>
      <c r="J415" s="41">
        <v>0</v>
      </c>
      <c r="K415" s="41">
        <v>80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/>
      <c r="S415" s="41"/>
      <c r="T415" s="41"/>
      <c r="U415" s="41"/>
      <c r="V415" s="93">
        <f t="shared" si="131"/>
        <v>80</v>
      </c>
      <c r="W415" s="94">
        <v>0</v>
      </c>
      <c r="X415" s="105">
        <f t="shared" si="132"/>
        <v>0</v>
      </c>
      <c r="Y415" s="41">
        <v>0</v>
      </c>
      <c r="Z415" s="41">
        <v>1</v>
      </c>
      <c r="AA415" s="41">
        <v>0</v>
      </c>
      <c r="AB415" s="41">
        <v>0</v>
      </c>
      <c r="AC415" s="41">
        <v>0</v>
      </c>
      <c r="AD415" s="41">
        <v>0</v>
      </c>
      <c r="AE415" s="41">
        <v>0</v>
      </c>
      <c r="AF415" s="41">
        <v>0</v>
      </c>
      <c r="AG415" s="41"/>
      <c r="AH415" s="41"/>
      <c r="AI415" s="41"/>
      <c r="AJ415" s="41"/>
      <c r="AK415" s="93">
        <f t="shared" si="133"/>
        <v>1</v>
      </c>
      <c r="AL415" s="94">
        <v>0</v>
      </c>
      <c r="AM415" s="105">
        <f t="shared" si="134"/>
        <v>0</v>
      </c>
      <c r="AN415" s="41">
        <v>0</v>
      </c>
      <c r="AO415" s="41">
        <v>79</v>
      </c>
      <c r="AP415" s="41">
        <v>0</v>
      </c>
      <c r="AQ415" s="41">
        <v>0</v>
      </c>
      <c r="AR415" s="41">
        <v>0</v>
      </c>
      <c r="AS415" s="41">
        <v>0</v>
      </c>
      <c r="AT415" s="41">
        <v>0</v>
      </c>
      <c r="AU415" s="41">
        <v>0</v>
      </c>
      <c r="AV415" s="41"/>
      <c r="AW415" s="41"/>
      <c r="AX415" s="41"/>
      <c r="AY415" s="41"/>
      <c r="AZ415" s="93">
        <f t="shared" si="135"/>
        <v>79</v>
      </c>
      <c r="BA415" s="94">
        <v>0</v>
      </c>
      <c r="BB415" s="105">
        <f t="shared" si="136"/>
        <v>0</v>
      </c>
      <c r="BC415" s="48">
        <f t="shared" si="137"/>
        <v>0</v>
      </c>
      <c r="BD415" s="48">
        <f t="shared" si="138"/>
        <v>160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5">
        <f t="shared" si="149"/>
        <v>0</v>
      </c>
      <c r="BP415" s="87">
        <f t="shared" si="150"/>
        <v>160</v>
      </c>
      <c r="BQ415" s="89">
        <f t="shared" si="151"/>
        <v>0</v>
      </c>
    </row>
    <row r="416" spans="1:69" x14ac:dyDescent="0.3">
      <c r="A416" s="119" t="s">
        <v>511</v>
      </c>
      <c r="B416" s="119" t="s">
        <v>41</v>
      </c>
      <c r="C416" s="120">
        <v>404</v>
      </c>
      <c r="D416" s="119" t="s">
        <v>511</v>
      </c>
      <c r="E416" s="119" t="s">
        <v>511</v>
      </c>
      <c r="F416" s="119" t="s">
        <v>41</v>
      </c>
      <c r="G416" s="121" t="s">
        <v>516</v>
      </c>
      <c r="H416" s="125">
        <v>6765</v>
      </c>
      <c r="I416" s="124" t="s">
        <v>42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/>
      <c r="S416" s="41"/>
      <c r="T416" s="41"/>
      <c r="U416" s="41"/>
      <c r="V416" s="93">
        <f t="shared" si="131"/>
        <v>0</v>
      </c>
      <c r="W416" s="94">
        <v>0</v>
      </c>
      <c r="X416" s="105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>
        <v>0</v>
      </c>
      <c r="AD416" s="41">
        <v>0</v>
      </c>
      <c r="AE416" s="41">
        <v>0</v>
      </c>
      <c r="AF416" s="41">
        <v>0</v>
      </c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5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>
        <v>0</v>
      </c>
      <c r="AS416" s="41">
        <v>0</v>
      </c>
      <c r="AT416" s="41">
        <v>0</v>
      </c>
      <c r="AU416" s="41">
        <v>0</v>
      </c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5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5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119" t="s">
        <v>511</v>
      </c>
      <c r="B417" s="119" t="s">
        <v>58</v>
      </c>
      <c r="C417" s="120">
        <v>404</v>
      </c>
      <c r="D417" s="119" t="s">
        <v>511</v>
      </c>
      <c r="E417" s="119" t="s">
        <v>511</v>
      </c>
      <c r="F417" s="119" t="s">
        <v>41</v>
      </c>
      <c r="G417" s="121" t="s">
        <v>516</v>
      </c>
      <c r="H417" s="125">
        <v>245</v>
      </c>
      <c r="I417" s="124" t="s">
        <v>63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/>
      <c r="S417" s="41"/>
      <c r="T417" s="41"/>
      <c r="U417" s="41"/>
      <c r="V417" s="93">
        <f t="shared" si="131"/>
        <v>0</v>
      </c>
      <c r="W417" s="94">
        <v>0</v>
      </c>
      <c r="X417" s="105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>
        <v>0</v>
      </c>
      <c r="AD417" s="41">
        <v>0</v>
      </c>
      <c r="AE417" s="41">
        <v>0</v>
      </c>
      <c r="AF417" s="41">
        <v>0</v>
      </c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5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>
        <v>0</v>
      </c>
      <c r="AS417" s="41">
        <v>0</v>
      </c>
      <c r="AT417" s="41">
        <v>0</v>
      </c>
      <c r="AU417" s="41">
        <v>0</v>
      </c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5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5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119" t="s">
        <v>460</v>
      </c>
      <c r="B418" s="119" t="s">
        <v>125</v>
      </c>
      <c r="C418" s="120">
        <v>404</v>
      </c>
      <c r="D418" s="119" t="s">
        <v>511</v>
      </c>
      <c r="E418" s="119" t="s">
        <v>511</v>
      </c>
      <c r="F418" s="119" t="s">
        <v>41</v>
      </c>
      <c r="G418" s="121" t="s">
        <v>516</v>
      </c>
      <c r="H418" s="122">
        <v>198</v>
      </c>
      <c r="I418" s="124" t="s">
        <v>134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/>
      <c r="S418" s="41"/>
      <c r="T418" s="41"/>
      <c r="U418" s="41"/>
      <c r="V418" s="93">
        <f t="shared" si="131"/>
        <v>0</v>
      </c>
      <c r="W418" s="94">
        <v>0</v>
      </c>
      <c r="X418" s="105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>
        <v>0</v>
      </c>
      <c r="AD418" s="41">
        <v>0</v>
      </c>
      <c r="AE418" s="41">
        <v>0</v>
      </c>
      <c r="AF418" s="41">
        <v>0</v>
      </c>
      <c r="AG418" s="41"/>
      <c r="AH418" s="41"/>
      <c r="AI418" s="41"/>
      <c r="AJ418" s="41"/>
      <c r="AK418" s="93">
        <f t="shared" si="133"/>
        <v>0</v>
      </c>
      <c r="AL418" s="94">
        <v>0</v>
      </c>
      <c r="AM418" s="105">
        <f t="shared" si="134"/>
        <v>0</v>
      </c>
      <c r="AN418" s="41">
        <v>2</v>
      </c>
      <c r="AO418" s="41">
        <v>3</v>
      </c>
      <c r="AP418" s="41">
        <v>0</v>
      </c>
      <c r="AQ418" s="41">
        <v>1</v>
      </c>
      <c r="AR418" s="41">
        <v>0</v>
      </c>
      <c r="AS418" s="41">
        <v>0</v>
      </c>
      <c r="AT418" s="41">
        <v>0</v>
      </c>
      <c r="AU418" s="41">
        <v>0</v>
      </c>
      <c r="AV418" s="41"/>
      <c r="AW418" s="41"/>
      <c r="AX418" s="41"/>
      <c r="AY418" s="41"/>
      <c r="AZ418" s="93">
        <f t="shared" si="135"/>
        <v>6</v>
      </c>
      <c r="BA418" s="94">
        <v>0</v>
      </c>
      <c r="BB418" s="105">
        <f t="shared" si="136"/>
        <v>0</v>
      </c>
      <c r="BC418" s="48">
        <f t="shared" si="137"/>
        <v>2</v>
      </c>
      <c r="BD418" s="48">
        <f t="shared" si="138"/>
        <v>3</v>
      </c>
      <c r="BE418" s="48">
        <f t="shared" si="139"/>
        <v>0</v>
      </c>
      <c r="BF418" s="48">
        <f t="shared" si="140"/>
        <v>1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5">
        <f t="shared" si="149"/>
        <v>0</v>
      </c>
      <c r="BP418" s="87">
        <f t="shared" si="150"/>
        <v>6</v>
      </c>
      <c r="BQ418" s="89">
        <f t="shared" si="151"/>
        <v>0</v>
      </c>
    </row>
    <row r="419" spans="1:69" x14ac:dyDescent="0.3">
      <c r="A419" s="119" t="s">
        <v>460</v>
      </c>
      <c r="B419" s="119" t="s">
        <v>120</v>
      </c>
      <c r="C419" s="120">
        <v>404</v>
      </c>
      <c r="D419" s="119" t="s">
        <v>511</v>
      </c>
      <c r="E419" s="119" t="s">
        <v>511</v>
      </c>
      <c r="F419" s="119" t="s">
        <v>41</v>
      </c>
      <c r="G419" s="121" t="s">
        <v>516</v>
      </c>
      <c r="H419" s="122">
        <v>6729</v>
      </c>
      <c r="I419" s="124" t="s">
        <v>649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/>
      <c r="S419" s="41"/>
      <c r="T419" s="41"/>
      <c r="U419" s="41"/>
      <c r="V419" s="93">
        <f t="shared" si="131"/>
        <v>0</v>
      </c>
      <c r="W419" s="94">
        <v>0</v>
      </c>
      <c r="X419" s="105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>
        <v>0</v>
      </c>
      <c r="AE419" s="41">
        <v>0</v>
      </c>
      <c r="AF419" s="41">
        <v>0</v>
      </c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5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>
        <v>0</v>
      </c>
      <c r="AS419" s="41">
        <v>0</v>
      </c>
      <c r="AT419" s="41">
        <v>0</v>
      </c>
      <c r="AU419" s="41">
        <v>0</v>
      </c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5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5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119" t="s">
        <v>511</v>
      </c>
      <c r="B420" s="119" t="s">
        <v>58</v>
      </c>
      <c r="C420" s="120">
        <v>404</v>
      </c>
      <c r="D420" s="119" t="s">
        <v>511</v>
      </c>
      <c r="E420" s="119" t="s">
        <v>511</v>
      </c>
      <c r="F420" s="119" t="s">
        <v>58</v>
      </c>
      <c r="G420" s="121" t="s">
        <v>576</v>
      </c>
      <c r="H420" s="125">
        <v>240</v>
      </c>
      <c r="I420" s="124" t="s">
        <v>59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/>
      <c r="S420" s="41"/>
      <c r="T420" s="41"/>
      <c r="U420" s="41"/>
      <c r="V420" s="93">
        <f t="shared" si="131"/>
        <v>0</v>
      </c>
      <c r="W420" s="94">
        <v>0</v>
      </c>
      <c r="X420" s="105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>
        <v>0</v>
      </c>
      <c r="AE420" s="41">
        <v>0</v>
      </c>
      <c r="AF420" s="41">
        <v>0</v>
      </c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5">
        <f t="shared" si="134"/>
        <v>0</v>
      </c>
      <c r="AN420" s="41">
        <v>3</v>
      </c>
      <c r="AO420" s="41">
        <v>2</v>
      </c>
      <c r="AP420" s="41">
        <v>2</v>
      </c>
      <c r="AQ420" s="41">
        <v>1</v>
      </c>
      <c r="AR420" s="41">
        <v>2</v>
      </c>
      <c r="AS420" s="41">
        <v>0</v>
      </c>
      <c r="AT420" s="41">
        <v>0</v>
      </c>
      <c r="AU420" s="41">
        <v>0</v>
      </c>
      <c r="AV420" s="41"/>
      <c r="AW420" s="41"/>
      <c r="AX420" s="41"/>
      <c r="AY420" s="41"/>
      <c r="AZ420" s="93">
        <f t="shared" si="135"/>
        <v>10</v>
      </c>
      <c r="BA420" s="94">
        <v>0</v>
      </c>
      <c r="BB420" s="105">
        <f t="shared" si="136"/>
        <v>0</v>
      </c>
      <c r="BC420" s="48">
        <f t="shared" si="137"/>
        <v>3</v>
      </c>
      <c r="BD420" s="48">
        <f t="shared" si="138"/>
        <v>2</v>
      </c>
      <c r="BE420" s="48">
        <f t="shared" si="139"/>
        <v>2</v>
      </c>
      <c r="BF420" s="48">
        <f t="shared" si="140"/>
        <v>1</v>
      </c>
      <c r="BG420" s="48">
        <f t="shared" si="141"/>
        <v>2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5">
        <f t="shared" si="149"/>
        <v>0</v>
      </c>
      <c r="BP420" s="87">
        <f t="shared" si="150"/>
        <v>10</v>
      </c>
      <c r="BQ420" s="89">
        <f t="shared" si="151"/>
        <v>0</v>
      </c>
    </row>
    <row r="421" spans="1:69" x14ac:dyDescent="0.3">
      <c r="A421" s="119" t="s">
        <v>511</v>
      </c>
      <c r="B421" s="119" t="s">
        <v>58</v>
      </c>
      <c r="C421" s="120">
        <v>404</v>
      </c>
      <c r="D421" s="119" t="s">
        <v>511</v>
      </c>
      <c r="E421" s="119" t="s">
        <v>511</v>
      </c>
      <c r="F421" s="119" t="s">
        <v>58</v>
      </c>
      <c r="G421" s="121" t="s">
        <v>516</v>
      </c>
      <c r="H421" s="125">
        <v>244</v>
      </c>
      <c r="I421" s="124" t="s">
        <v>61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/>
      <c r="S421" s="41"/>
      <c r="T421" s="41"/>
      <c r="U421" s="41"/>
      <c r="V421" s="93">
        <f t="shared" si="131"/>
        <v>0</v>
      </c>
      <c r="W421" s="94">
        <v>0</v>
      </c>
      <c r="X421" s="105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>
        <v>0</v>
      </c>
      <c r="AE421" s="41">
        <v>0</v>
      </c>
      <c r="AF421" s="41">
        <v>0</v>
      </c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5">
        <f t="shared" si="134"/>
        <v>0</v>
      </c>
      <c r="AN421" s="41">
        <v>0</v>
      </c>
      <c r="AO421" s="41">
        <v>0</v>
      </c>
      <c r="AP421" s="41">
        <v>0</v>
      </c>
      <c r="AQ421" s="41">
        <v>3</v>
      </c>
      <c r="AR421" s="41">
        <v>2</v>
      </c>
      <c r="AS421" s="41">
        <v>0</v>
      </c>
      <c r="AT421" s="41">
        <v>0</v>
      </c>
      <c r="AU421" s="41">
        <v>0</v>
      </c>
      <c r="AV421" s="41"/>
      <c r="AW421" s="41"/>
      <c r="AX421" s="41"/>
      <c r="AY421" s="41"/>
      <c r="AZ421" s="93">
        <f t="shared" si="135"/>
        <v>5</v>
      </c>
      <c r="BA421" s="94">
        <v>0</v>
      </c>
      <c r="BB421" s="105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3</v>
      </c>
      <c r="BG421" s="48">
        <f t="shared" si="141"/>
        <v>2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5">
        <f t="shared" si="149"/>
        <v>0</v>
      </c>
      <c r="BP421" s="87">
        <f t="shared" si="150"/>
        <v>5</v>
      </c>
      <c r="BQ421" s="89">
        <f t="shared" si="151"/>
        <v>0</v>
      </c>
    </row>
    <row r="422" spans="1:69" x14ac:dyDescent="0.3">
      <c r="A422" s="119" t="s">
        <v>511</v>
      </c>
      <c r="B422" s="119" t="s">
        <v>58</v>
      </c>
      <c r="C422" s="120">
        <v>404</v>
      </c>
      <c r="D422" s="119" t="s">
        <v>511</v>
      </c>
      <c r="E422" s="119" t="s">
        <v>511</v>
      </c>
      <c r="F422" s="119" t="s">
        <v>58</v>
      </c>
      <c r="G422" s="121" t="s">
        <v>516</v>
      </c>
      <c r="H422" s="125">
        <v>241</v>
      </c>
      <c r="I422" s="124" t="s">
        <v>57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/>
      <c r="S422" s="41"/>
      <c r="T422" s="41"/>
      <c r="U422" s="41"/>
      <c r="V422" s="93">
        <f t="shared" si="131"/>
        <v>0</v>
      </c>
      <c r="W422" s="94">
        <v>0</v>
      </c>
      <c r="X422" s="105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>
        <v>0</v>
      </c>
      <c r="AE422" s="41">
        <v>0</v>
      </c>
      <c r="AF422" s="41">
        <v>0</v>
      </c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5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>
        <v>0</v>
      </c>
      <c r="AS422" s="41">
        <v>0</v>
      </c>
      <c r="AT422" s="41">
        <v>0</v>
      </c>
      <c r="AU422" s="41">
        <v>0</v>
      </c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5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5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119" t="s">
        <v>511</v>
      </c>
      <c r="B423" s="119" t="s">
        <v>58</v>
      </c>
      <c r="C423" s="120">
        <v>404</v>
      </c>
      <c r="D423" s="119" t="s">
        <v>511</v>
      </c>
      <c r="E423" s="119" t="s">
        <v>511</v>
      </c>
      <c r="F423" s="119" t="s">
        <v>58</v>
      </c>
      <c r="G423" s="121" t="s">
        <v>516</v>
      </c>
      <c r="H423" s="125">
        <v>242</v>
      </c>
      <c r="I423" s="124" t="s">
        <v>64</v>
      </c>
      <c r="J423" s="41">
        <v>2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/>
      <c r="S423" s="41"/>
      <c r="T423" s="41"/>
      <c r="U423" s="41"/>
      <c r="V423" s="93">
        <f t="shared" si="131"/>
        <v>2</v>
      </c>
      <c r="W423" s="94">
        <v>0</v>
      </c>
      <c r="X423" s="105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>
        <v>0</v>
      </c>
      <c r="AE423" s="41">
        <v>0</v>
      </c>
      <c r="AF423" s="41">
        <v>0</v>
      </c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5">
        <f t="shared" si="134"/>
        <v>0</v>
      </c>
      <c r="AN423" s="41">
        <v>2</v>
      </c>
      <c r="AO423" s="41">
        <v>0</v>
      </c>
      <c r="AP423" s="41">
        <v>0</v>
      </c>
      <c r="AQ423" s="41">
        <v>0</v>
      </c>
      <c r="AR423" s="41">
        <v>0</v>
      </c>
      <c r="AS423" s="41">
        <v>0</v>
      </c>
      <c r="AT423" s="41">
        <v>0</v>
      </c>
      <c r="AU423" s="41">
        <v>0</v>
      </c>
      <c r="AV423" s="41"/>
      <c r="AW423" s="41"/>
      <c r="AX423" s="41"/>
      <c r="AY423" s="41"/>
      <c r="AZ423" s="93">
        <f t="shared" si="135"/>
        <v>2</v>
      </c>
      <c r="BA423" s="94">
        <v>0</v>
      </c>
      <c r="BB423" s="105">
        <f t="shared" si="136"/>
        <v>0</v>
      </c>
      <c r="BC423" s="48">
        <f t="shared" si="137"/>
        <v>4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5">
        <f t="shared" si="149"/>
        <v>0</v>
      </c>
      <c r="BP423" s="87">
        <f t="shared" si="150"/>
        <v>4</v>
      </c>
      <c r="BQ423" s="89">
        <f t="shared" si="151"/>
        <v>0</v>
      </c>
    </row>
    <row r="424" spans="1:69" x14ac:dyDescent="0.3">
      <c r="A424" s="119" t="s">
        <v>511</v>
      </c>
      <c r="B424" s="119" t="s">
        <v>58</v>
      </c>
      <c r="C424" s="120">
        <v>404</v>
      </c>
      <c r="D424" s="119" t="s">
        <v>511</v>
      </c>
      <c r="E424" s="119" t="s">
        <v>511</v>
      </c>
      <c r="F424" s="119" t="s">
        <v>58</v>
      </c>
      <c r="G424" s="121" t="s">
        <v>516</v>
      </c>
      <c r="H424" s="125">
        <v>243</v>
      </c>
      <c r="I424" s="124" t="s">
        <v>62</v>
      </c>
      <c r="J424" s="41">
        <v>0</v>
      </c>
      <c r="K424" s="41">
        <v>1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/>
      <c r="S424" s="41"/>
      <c r="T424" s="41"/>
      <c r="U424" s="41"/>
      <c r="V424" s="93">
        <f t="shared" si="131"/>
        <v>1</v>
      </c>
      <c r="W424" s="94">
        <v>0</v>
      </c>
      <c r="X424" s="105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>
        <v>0</v>
      </c>
      <c r="AE424" s="41">
        <v>0</v>
      </c>
      <c r="AF424" s="41">
        <v>0</v>
      </c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5">
        <f t="shared" si="134"/>
        <v>0</v>
      </c>
      <c r="AN424" s="41">
        <v>0</v>
      </c>
      <c r="AO424" s="41">
        <v>1</v>
      </c>
      <c r="AP424" s="41">
        <v>2</v>
      </c>
      <c r="AQ424" s="41">
        <v>1</v>
      </c>
      <c r="AR424" s="41">
        <v>1</v>
      </c>
      <c r="AS424" s="41">
        <v>0</v>
      </c>
      <c r="AT424" s="41">
        <v>0</v>
      </c>
      <c r="AU424" s="41">
        <v>0</v>
      </c>
      <c r="AV424" s="41"/>
      <c r="AW424" s="41"/>
      <c r="AX424" s="41"/>
      <c r="AY424" s="41"/>
      <c r="AZ424" s="93">
        <f t="shared" si="135"/>
        <v>5</v>
      </c>
      <c r="BA424" s="94">
        <v>0</v>
      </c>
      <c r="BB424" s="105">
        <f t="shared" si="136"/>
        <v>0</v>
      </c>
      <c r="BC424" s="48">
        <f t="shared" si="137"/>
        <v>0</v>
      </c>
      <c r="BD424" s="48">
        <f t="shared" si="138"/>
        <v>2</v>
      </c>
      <c r="BE424" s="48">
        <f t="shared" si="139"/>
        <v>2</v>
      </c>
      <c r="BF424" s="48">
        <f t="shared" si="140"/>
        <v>1</v>
      </c>
      <c r="BG424" s="48">
        <f t="shared" si="141"/>
        <v>1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5">
        <f t="shared" si="149"/>
        <v>0</v>
      </c>
      <c r="BP424" s="87">
        <f t="shared" si="150"/>
        <v>6</v>
      </c>
      <c r="BQ424" s="89">
        <f t="shared" si="151"/>
        <v>0</v>
      </c>
    </row>
    <row r="425" spans="1:69" x14ac:dyDescent="0.3">
      <c r="A425" s="119" t="s">
        <v>511</v>
      </c>
      <c r="B425" s="119" t="s">
        <v>58</v>
      </c>
      <c r="C425" s="120">
        <v>404</v>
      </c>
      <c r="D425" s="119" t="s">
        <v>511</v>
      </c>
      <c r="E425" s="119" t="s">
        <v>511</v>
      </c>
      <c r="F425" s="119" t="s">
        <v>58</v>
      </c>
      <c r="G425" s="121" t="s">
        <v>516</v>
      </c>
      <c r="H425" s="125">
        <v>6847</v>
      </c>
      <c r="I425" s="124" t="s">
        <v>60</v>
      </c>
      <c r="J425" s="41">
        <v>31</v>
      </c>
      <c r="K425" s="41">
        <v>14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/>
      <c r="S425" s="41"/>
      <c r="T425" s="41"/>
      <c r="U425" s="41"/>
      <c r="V425" s="93">
        <f t="shared" si="131"/>
        <v>45</v>
      </c>
      <c r="W425" s="94">
        <v>0</v>
      </c>
      <c r="X425" s="105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>
        <v>0</v>
      </c>
      <c r="AE425" s="41">
        <v>0</v>
      </c>
      <c r="AF425" s="41">
        <v>0</v>
      </c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5">
        <f t="shared" si="134"/>
        <v>0</v>
      </c>
      <c r="AN425" s="41">
        <v>31</v>
      </c>
      <c r="AO425" s="41">
        <v>14</v>
      </c>
      <c r="AP425" s="41">
        <v>0</v>
      </c>
      <c r="AQ425" s="41">
        <v>0</v>
      </c>
      <c r="AR425" s="41">
        <v>0</v>
      </c>
      <c r="AS425" s="41">
        <v>0</v>
      </c>
      <c r="AT425" s="41">
        <v>0</v>
      </c>
      <c r="AU425" s="41">
        <v>0</v>
      </c>
      <c r="AV425" s="41"/>
      <c r="AW425" s="41"/>
      <c r="AX425" s="41"/>
      <c r="AY425" s="41"/>
      <c r="AZ425" s="93">
        <f t="shared" si="135"/>
        <v>45</v>
      </c>
      <c r="BA425" s="94">
        <v>0</v>
      </c>
      <c r="BB425" s="105">
        <f t="shared" si="136"/>
        <v>0</v>
      </c>
      <c r="BC425" s="48">
        <f t="shared" si="137"/>
        <v>62</v>
      </c>
      <c r="BD425" s="48">
        <f t="shared" si="138"/>
        <v>28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5">
        <f t="shared" si="149"/>
        <v>0</v>
      </c>
      <c r="BP425" s="87">
        <f t="shared" si="150"/>
        <v>90</v>
      </c>
      <c r="BQ425" s="89">
        <f t="shared" si="151"/>
        <v>0</v>
      </c>
    </row>
    <row r="426" spans="1:69" x14ac:dyDescent="0.3">
      <c r="A426" s="119" t="s">
        <v>511</v>
      </c>
      <c r="B426" s="119" t="s">
        <v>217</v>
      </c>
      <c r="C426" s="120">
        <v>404</v>
      </c>
      <c r="D426" s="119" t="s">
        <v>511</v>
      </c>
      <c r="E426" s="119" t="s">
        <v>511</v>
      </c>
      <c r="F426" s="119" t="s">
        <v>217</v>
      </c>
      <c r="G426" s="121" t="s">
        <v>517</v>
      </c>
      <c r="H426" s="125">
        <v>268</v>
      </c>
      <c r="I426" s="124" t="s">
        <v>224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/>
      <c r="S426" s="41"/>
      <c r="T426" s="41"/>
      <c r="U426" s="41"/>
      <c r="V426" s="93">
        <f t="shared" si="131"/>
        <v>0</v>
      </c>
      <c r="W426" s="94">
        <v>0</v>
      </c>
      <c r="X426" s="105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>
        <v>0</v>
      </c>
      <c r="AE426" s="41">
        <v>0</v>
      </c>
      <c r="AF426" s="41">
        <v>0</v>
      </c>
      <c r="AG426" s="41"/>
      <c r="AH426" s="41"/>
      <c r="AI426" s="41"/>
      <c r="AJ426" s="41"/>
      <c r="AK426" s="93">
        <f t="shared" si="133"/>
        <v>0</v>
      </c>
      <c r="AL426" s="94">
        <v>0</v>
      </c>
      <c r="AM426" s="105">
        <f t="shared" si="134"/>
        <v>0</v>
      </c>
      <c r="AN426" s="41">
        <v>1</v>
      </c>
      <c r="AO426" s="41">
        <v>0</v>
      </c>
      <c r="AP426" s="41">
        <v>0</v>
      </c>
      <c r="AQ426" s="41">
        <v>0</v>
      </c>
      <c r="AR426" s="41">
        <v>0</v>
      </c>
      <c r="AS426" s="41">
        <v>0</v>
      </c>
      <c r="AT426" s="41">
        <v>0</v>
      </c>
      <c r="AU426" s="41">
        <v>0</v>
      </c>
      <c r="AV426" s="41"/>
      <c r="AW426" s="41"/>
      <c r="AX426" s="41"/>
      <c r="AY426" s="41"/>
      <c r="AZ426" s="93">
        <f t="shared" si="135"/>
        <v>1</v>
      </c>
      <c r="BA426" s="94">
        <v>0</v>
      </c>
      <c r="BB426" s="105">
        <f t="shared" si="136"/>
        <v>0</v>
      </c>
      <c r="BC426" s="48">
        <f t="shared" si="137"/>
        <v>1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5">
        <f t="shared" si="149"/>
        <v>0</v>
      </c>
      <c r="BP426" s="87">
        <f t="shared" si="150"/>
        <v>1</v>
      </c>
      <c r="BQ426" s="89">
        <f t="shared" si="151"/>
        <v>0</v>
      </c>
    </row>
    <row r="427" spans="1:69" x14ac:dyDescent="0.3">
      <c r="A427" s="119" t="s">
        <v>511</v>
      </c>
      <c r="B427" s="119" t="s">
        <v>217</v>
      </c>
      <c r="C427" s="120">
        <v>404</v>
      </c>
      <c r="D427" s="119" t="s">
        <v>511</v>
      </c>
      <c r="E427" s="119" t="s">
        <v>511</v>
      </c>
      <c r="F427" s="119" t="s">
        <v>217</v>
      </c>
      <c r="G427" s="121" t="s">
        <v>516</v>
      </c>
      <c r="H427" s="125">
        <v>11690</v>
      </c>
      <c r="I427" s="124" t="s">
        <v>221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/>
      <c r="S427" s="41"/>
      <c r="T427" s="41"/>
      <c r="U427" s="41"/>
      <c r="V427" s="93">
        <f t="shared" si="131"/>
        <v>0</v>
      </c>
      <c r="W427" s="94">
        <v>0</v>
      </c>
      <c r="X427" s="105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>
        <v>0</v>
      </c>
      <c r="AE427" s="41">
        <v>0</v>
      </c>
      <c r="AF427" s="41">
        <v>0</v>
      </c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5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>
        <v>0</v>
      </c>
      <c r="AS427" s="41">
        <v>0</v>
      </c>
      <c r="AT427" s="41">
        <v>0</v>
      </c>
      <c r="AU427" s="41">
        <v>0</v>
      </c>
      <c r="AV427" s="41"/>
      <c r="AW427" s="41"/>
      <c r="AX427" s="41"/>
      <c r="AY427" s="41"/>
      <c r="AZ427" s="93">
        <f t="shared" si="135"/>
        <v>0</v>
      </c>
      <c r="BA427" s="94">
        <v>0</v>
      </c>
      <c r="BB427" s="105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5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119" t="s">
        <v>511</v>
      </c>
      <c r="B428" s="119" t="s">
        <v>217</v>
      </c>
      <c r="C428" s="120">
        <v>404</v>
      </c>
      <c r="D428" s="119" t="s">
        <v>511</v>
      </c>
      <c r="E428" s="119" t="s">
        <v>511</v>
      </c>
      <c r="F428" s="119" t="s">
        <v>217</v>
      </c>
      <c r="G428" s="121" t="s">
        <v>525</v>
      </c>
      <c r="H428" s="125">
        <v>262</v>
      </c>
      <c r="I428" s="124" t="s">
        <v>220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/>
      <c r="S428" s="41"/>
      <c r="T428" s="41"/>
      <c r="U428" s="41"/>
      <c r="V428" s="93">
        <f t="shared" si="131"/>
        <v>0</v>
      </c>
      <c r="W428" s="94">
        <v>0</v>
      </c>
      <c r="X428" s="105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>
        <v>0</v>
      </c>
      <c r="AE428" s="41">
        <v>0</v>
      </c>
      <c r="AF428" s="41">
        <v>0</v>
      </c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5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>
        <v>0</v>
      </c>
      <c r="AS428" s="41">
        <v>0</v>
      </c>
      <c r="AT428" s="41">
        <v>0</v>
      </c>
      <c r="AU428" s="41">
        <v>0</v>
      </c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5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5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119" t="s">
        <v>511</v>
      </c>
      <c r="B429" s="119" t="s">
        <v>217</v>
      </c>
      <c r="C429" s="120">
        <v>404</v>
      </c>
      <c r="D429" s="119" t="s">
        <v>511</v>
      </c>
      <c r="E429" s="119" t="s">
        <v>511</v>
      </c>
      <c r="F429" s="119" t="s">
        <v>217</v>
      </c>
      <c r="G429" s="121" t="s">
        <v>516</v>
      </c>
      <c r="H429" s="125">
        <v>266</v>
      </c>
      <c r="I429" s="124" t="s">
        <v>650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/>
      <c r="S429" s="41"/>
      <c r="T429" s="41"/>
      <c r="U429" s="41"/>
      <c r="V429" s="93">
        <f t="shared" si="131"/>
        <v>0</v>
      </c>
      <c r="W429" s="94">
        <v>0</v>
      </c>
      <c r="X429" s="105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>
        <v>0</v>
      </c>
      <c r="AE429" s="41">
        <v>0</v>
      </c>
      <c r="AF429" s="41">
        <v>0</v>
      </c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5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>
        <v>0</v>
      </c>
      <c r="AS429" s="41">
        <v>0</v>
      </c>
      <c r="AT429" s="41">
        <v>0</v>
      </c>
      <c r="AU429" s="41">
        <v>0</v>
      </c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5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5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119" t="s">
        <v>511</v>
      </c>
      <c r="B430" s="119" t="s">
        <v>217</v>
      </c>
      <c r="C430" s="120">
        <v>404</v>
      </c>
      <c r="D430" s="119" t="s">
        <v>511</v>
      </c>
      <c r="E430" s="119" t="s">
        <v>511</v>
      </c>
      <c r="F430" s="119" t="s">
        <v>217</v>
      </c>
      <c r="G430" s="121" t="s">
        <v>525</v>
      </c>
      <c r="H430" s="125">
        <v>267</v>
      </c>
      <c r="I430" s="124" t="s">
        <v>651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/>
      <c r="S430" s="41"/>
      <c r="T430" s="41"/>
      <c r="U430" s="41"/>
      <c r="V430" s="93">
        <f t="shared" si="131"/>
        <v>0</v>
      </c>
      <c r="W430" s="94">
        <v>0</v>
      </c>
      <c r="X430" s="105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>
        <v>0</v>
      </c>
      <c r="AE430" s="41">
        <v>0</v>
      </c>
      <c r="AF430" s="41">
        <v>0</v>
      </c>
      <c r="AG430" s="41"/>
      <c r="AH430" s="41"/>
      <c r="AI430" s="41"/>
      <c r="AJ430" s="41"/>
      <c r="AK430" s="93">
        <f t="shared" si="133"/>
        <v>0</v>
      </c>
      <c r="AL430" s="94">
        <v>0</v>
      </c>
      <c r="AM430" s="105">
        <f t="shared" si="134"/>
        <v>0</v>
      </c>
      <c r="AN430" s="41">
        <v>0</v>
      </c>
      <c r="AO430" s="41">
        <v>0</v>
      </c>
      <c r="AP430" s="41">
        <v>0</v>
      </c>
      <c r="AQ430" s="41">
        <v>0</v>
      </c>
      <c r="AR430" s="41">
        <v>0</v>
      </c>
      <c r="AS430" s="41">
        <v>0</v>
      </c>
      <c r="AT430" s="41">
        <v>0</v>
      </c>
      <c r="AU430" s="41">
        <v>0</v>
      </c>
      <c r="AV430" s="41"/>
      <c r="AW430" s="41"/>
      <c r="AX430" s="41"/>
      <c r="AY430" s="41"/>
      <c r="AZ430" s="93">
        <f t="shared" si="135"/>
        <v>0</v>
      </c>
      <c r="BA430" s="94">
        <v>0</v>
      </c>
      <c r="BB430" s="105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5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119" t="s">
        <v>511</v>
      </c>
      <c r="B431" s="119" t="s">
        <v>217</v>
      </c>
      <c r="C431" s="120">
        <v>404</v>
      </c>
      <c r="D431" s="119" t="s">
        <v>511</v>
      </c>
      <c r="E431" s="119" t="s">
        <v>511</v>
      </c>
      <c r="F431" s="119" t="s">
        <v>217</v>
      </c>
      <c r="G431" s="121" t="s">
        <v>516</v>
      </c>
      <c r="H431" s="125">
        <v>6740</v>
      </c>
      <c r="I431" s="124" t="s">
        <v>223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0</v>
      </c>
      <c r="Q431" s="41">
        <v>0</v>
      </c>
      <c r="R431" s="41"/>
      <c r="S431" s="41"/>
      <c r="T431" s="41"/>
      <c r="U431" s="41"/>
      <c r="V431" s="93">
        <f t="shared" si="131"/>
        <v>0</v>
      </c>
      <c r="W431" s="94">
        <v>0</v>
      </c>
      <c r="X431" s="105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>
        <v>0</v>
      </c>
      <c r="AE431" s="41">
        <v>0</v>
      </c>
      <c r="AF431" s="41">
        <v>0</v>
      </c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5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>
        <v>0</v>
      </c>
      <c r="AS431" s="41">
        <v>0</v>
      </c>
      <c r="AT431" s="41">
        <v>0</v>
      </c>
      <c r="AU431" s="41">
        <v>0</v>
      </c>
      <c r="AV431" s="41"/>
      <c r="AW431" s="41"/>
      <c r="AX431" s="41"/>
      <c r="AY431" s="41"/>
      <c r="AZ431" s="93">
        <f t="shared" si="135"/>
        <v>0</v>
      </c>
      <c r="BA431" s="94">
        <v>0</v>
      </c>
      <c r="BB431" s="105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5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119" t="s">
        <v>511</v>
      </c>
      <c r="B432" s="119" t="s">
        <v>217</v>
      </c>
      <c r="C432" s="120">
        <v>404</v>
      </c>
      <c r="D432" s="119" t="s">
        <v>511</v>
      </c>
      <c r="E432" s="119" t="s">
        <v>511</v>
      </c>
      <c r="F432" s="119" t="s">
        <v>217</v>
      </c>
      <c r="G432" s="121" t="s">
        <v>516</v>
      </c>
      <c r="H432" s="125">
        <v>269</v>
      </c>
      <c r="I432" s="124" t="s">
        <v>219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/>
      <c r="S432" s="41"/>
      <c r="T432" s="41"/>
      <c r="U432" s="41"/>
      <c r="V432" s="93">
        <f t="shared" si="131"/>
        <v>0</v>
      </c>
      <c r="W432" s="94">
        <v>0</v>
      </c>
      <c r="X432" s="105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>
        <v>0</v>
      </c>
      <c r="AE432" s="41">
        <v>0</v>
      </c>
      <c r="AF432" s="41">
        <v>0</v>
      </c>
      <c r="AG432" s="41"/>
      <c r="AH432" s="41"/>
      <c r="AI432" s="41"/>
      <c r="AJ432" s="41"/>
      <c r="AK432" s="93">
        <f t="shared" si="133"/>
        <v>0</v>
      </c>
      <c r="AL432" s="94">
        <v>0</v>
      </c>
      <c r="AM432" s="105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>
        <v>0</v>
      </c>
      <c r="AS432" s="41">
        <v>0</v>
      </c>
      <c r="AT432" s="41">
        <v>0</v>
      </c>
      <c r="AU432" s="41">
        <v>0</v>
      </c>
      <c r="AV432" s="41"/>
      <c r="AW432" s="41"/>
      <c r="AX432" s="41"/>
      <c r="AY432" s="41"/>
      <c r="AZ432" s="93">
        <f t="shared" si="135"/>
        <v>0</v>
      </c>
      <c r="BA432" s="94">
        <v>0</v>
      </c>
      <c r="BB432" s="105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5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119" t="s">
        <v>511</v>
      </c>
      <c r="B433" s="119" t="s">
        <v>217</v>
      </c>
      <c r="C433" s="120">
        <v>404</v>
      </c>
      <c r="D433" s="119" t="s">
        <v>511</v>
      </c>
      <c r="E433" s="119" t="s">
        <v>511</v>
      </c>
      <c r="F433" s="119" t="s">
        <v>217</v>
      </c>
      <c r="G433" s="121" t="s">
        <v>516</v>
      </c>
      <c r="H433" s="125">
        <v>15140</v>
      </c>
      <c r="I433" s="124" t="s">
        <v>218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/>
      <c r="S433" s="41"/>
      <c r="T433" s="41"/>
      <c r="U433" s="41"/>
      <c r="V433" s="93">
        <f t="shared" si="131"/>
        <v>0</v>
      </c>
      <c r="W433" s="94">
        <v>0</v>
      </c>
      <c r="X433" s="105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>
        <v>0</v>
      </c>
      <c r="AE433" s="41">
        <v>0</v>
      </c>
      <c r="AF433" s="41">
        <v>0</v>
      </c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5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>
        <v>0</v>
      </c>
      <c r="AS433" s="41">
        <v>3</v>
      </c>
      <c r="AT433" s="41">
        <v>0</v>
      </c>
      <c r="AU433" s="41">
        <v>0</v>
      </c>
      <c r="AV433" s="41"/>
      <c r="AW433" s="41"/>
      <c r="AX433" s="41"/>
      <c r="AY433" s="41"/>
      <c r="AZ433" s="93">
        <f t="shared" si="135"/>
        <v>3</v>
      </c>
      <c r="BA433" s="94">
        <v>0</v>
      </c>
      <c r="BB433" s="105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3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5">
        <f t="shared" si="149"/>
        <v>0</v>
      </c>
      <c r="BP433" s="87">
        <f t="shared" si="150"/>
        <v>3</v>
      </c>
      <c r="BQ433" s="89">
        <f t="shared" si="151"/>
        <v>0</v>
      </c>
    </row>
    <row r="434" spans="1:69" x14ac:dyDescent="0.3">
      <c r="A434" s="119" t="s">
        <v>511</v>
      </c>
      <c r="B434" s="119" t="s">
        <v>217</v>
      </c>
      <c r="C434" s="120">
        <v>404</v>
      </c>
      <c r="D434" s="119" t="s">
        <v>511</v>
      </c>
      <c r="E434" s="119" t="s">
        <v>511</v>
      </c>
      <c r="F434" s="119" t="s">
        <v>217</v>
      </c>
      <c r="G434" s="121" t="s">
        <v>525</v>
      </c>
      <c r="H434" s="125">
        <v>261</v>
      </c>
      <c r="I434" s="124" t="s">
        <v>216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/>
      <c r="S434" s="41"/>
      <c r="T434" s="41"/>
      <c r="U434" s="41"/>
      <c r="V434" s="93">
        <f t="shared" si="131"/>
        <v>0</v>
      </c>
      <c r="W434" s="94">
        <v>0</v>
      </c>
      <c r="X434" s="105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>
        <v>0</v>
      </c>
      <c r="AE434" s="41">
        <v>0</v>
      </c>
      <c r="AF434" s="41">
        <v>0</v>
      </c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5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>
        <v>0</v>
      </c>
      <c r="AS434" s="41">
        <v>13</v>
      </c>
      <c r="AT434" s="41">
        <v>2</v>
      </c>
      <c r="AU434" s="41">
        <v>0</v>
      </c>
      <c r="AV434" s="41"/>
      <c r="AW434" s="41"/>
      <c r="AX434" s="41"/>
      <c r="AY434" s="41"/>
      <c r="AZ434" s="93">
        <f t="shared" si="135"/>
        <v>15</v>
      </c>
      <c r="BA434" s="94">
        <v>0</v>
      </c>
      <c r="BB434" s="105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13</v>
      </c>
      <c r="BI434" s="48">
        <f t="shared" si="143"/>
        <v>2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5">
        <f t="shared" si="149"/>
        <v>0</v>
      </c>
      <c r="BP434" s="87">
        <f t="shared" si="150"/>
        <v>15</v>
      </c>
      <c r="BQ434" s="89">
        <f t="shared" si="151"/>
        <v>0</v>
      </c>
    </row>
    <row r="435" spans="1:69" x14ac:dyDescent="0.3">
      <c r="A435" s="119" t="s">
        <v>511</v>
      </c>
      <c r="B435" s="119" t="s">
        <v>217</v>
      </c>
      <c r="C435" s="120">
        <v>404</v>
      </c>
      <c r="D435" s="119" t="s">
        <v>511</v>
      </c>
      <c r="E435" s="119" t="s">
        <v>511</v>
      </c>
      <c r="F435" s="119" t="s">
        <v>217</v>
      </c>
      <c r="G435" s="121" t="s">
        <v>516</v>
      </c>
      <c r="H435" s="125">
        <v>29014</v>
      </c>
      <c r="I435" s="124" t="s">
        <v>652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/>
      <c r="S435" s="41"/>
      <c r="T435" s="41"/>
      <c r="U435" s="41"/>
      <c r="V435" s="93">
        <f t="shared" si="131"/>
        <v>0</v>
      </c>
      <c r="W435" s="94">
        <v>0</v>
      </c>
      <c r="X435" s="105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>
        <v>0</v>
      </c>
      <c r="AE435" s="41">
        <v>0</v>
      </c>
      <c r="AF435" s="41">
        <v>0</v>
      </c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5">
        <f t="shared" si="134"/>
        <v>0</v>
      </c>
      <c r="AN435" s="41">
        <v>0</v>
      </c>
      <c r="AO435" s="41">
        <v>0</v>
      </c>
      <c r="AP435" s="41">
        <v>0</v>
      </c>
      <c r="AQ435" s="41">
        <v>0</v>
      </c>
      <c r="AR435" s="41">
        <v>0</v>
      </c>
      <c r="AS435" s="41">
        <v>0</v>
      </c>
      <c r="AT435" s="41">
        <v>0</v>
      </c>
      <c r="AU435" s="41">
        <v>0</v>
      </c>
      <c r="AV435" s="41"/>
      <c r="AW435" s="41"/>
      <c r="AX435" s="41"/>
      <c r="AY435" s="41"/>
      <c r="AZ435" s="93">
        <f t="shared" si="135"/>
        <v>0</v>
      </c>
      <c r="BA435" s="94">
        <v>0</v>
      </c>
      <c r="BB435" s="105">
        <f t="shared" si="136"/>
        <v>0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5">
        <f t="shared" si="149"/>
        <v>0</v>
      </c>
      <c r="BP435" s="87">
        <f t="shared" si="150"/>
        <v>0</v>
      </c>
      <c r="BQ435" s="89">
        <f t="shared" si="151"/>
        <v>0</v>
      </c>
    </row>
    <row r="436" spans="1:69" x14ac:dyDescent="0.3">
      <c r="A436" s="119" t="s">
        <v>511</v>
      </c>
      <c r="B436" s="119" t="s">
        <v>217</v>
      </c>
      <c r="C436" s="120">
        <v>404</v>
      </c>
      <c r="D436" s="119" t="s">
        <v>511</v>
      </c>
      <c r="E436" s="119" t="s">
        <v>511</v>
      </c>
      <c r="F436" s="119" t="s">
        <v>217</v>
      </c>
      <c r="G436" s="121" t="s">
        <v>516</v>
      </c>
      <c r="H436" s="125">
        <v>29013</v>
      </c>
      <c r="I436" s="124" t="s">
        <v>653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/>
      <c r="S436" s="41"/>
      <c r="T436" s="41"/>
      <c r="U436" s="41"/>
      <c r="V436" s="93">
        <f t="shared" si="131"/>
        <v>0</v>
      </c>
      <c r="W436" s="94">
        <v>0</v>
      </c>
      <c r="X436" s="105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>
        <v>0</v>
      </c>
      <c r="AE436" s="41">
        <v>0</v>
      </c>
      <c r="AF436" s="41">
        <v>0</v>
      </c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5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>
        <v>0</v>
      </c>
      <c r="AS436" s="41">
        <v>0</v>
      </c>
      <c r="AT436" s="41">
        <v>0</v>
      </c>
      <c r="AU436" s="41">
        <v>0</v>
      </c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5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5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119" t="s">
        <v>511</v>
      </c>
      <c r="B437" s="119" t="s">
        <v>217</v>
      </c>
      <c r="C437" s="120">
        <v>404</v>
      </c>
      <c r="D437" s="119" t="s">
        <v>511</v>
      </c>
      <c r="E437" s="119" t="s">
        <v>511</v>
      </c>
      <c r="F437" s="119" t="s">
        <v>217</v>
      </c>
      <c r="G437" s="121" t="s">
        <v>516</v>
      </c>
      <c r="H437" s="125">
        <v>29012</v>
      </c>
      <c r="I437" s="124" t="s">
        <v>654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/>
      <c r="S437" s="41"/>
      <c r="T437" s="41"/>
      <c r="U437" s="41"/>
      <c r="V437" s="93">
        <f t="shared" si="131"/>
        <v>0</v>
      </c>
      <c r="W437" s="94">
        <v>0</v>
      </c>
      <c r="X437" s="105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>
        <v>0</v>
      </c>
      <c r="AE437" s="41">
        <v>0</v>
      </c>
      <c r="AF437" s="41">
        <v>0</v>
      </c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5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>
        <v>0</v>
      </c>
      <c r="AS437" s="41">
        <v>0</v>
      </c>
      <c r="AT437" s="41">
        <v>0</v>
      </c>
      <c r="AU437" s="41">
        <v>0</v>
      </c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5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5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119" t="s">
        <v>511</v>
      </c>
      <c r="B438" s="119" t="s">
        <v>16</v>
      </c>
      <c r="C438" s="120">
        <v>404</v>
      </c>
      <c r="D438" s="119" t="s">
        <v>511</v>
      </c>
      <c r="E438" s="119" t="s">
        <v>511</v>
      </c>
      <c r="F438" s="119" t="s">
        <v>16</v>
      </c>
      <c r="G438" s="121" t="s">
        <v>525</v>
      </c>
      <c r="H438" s="125">
        <v>260</v>
      </c>
      <c r="I438" s="124" t="s">
        <v>17</v>
      </c>
      <c r="J438" s="41">
        <v>1</v>
      </c>
      <c r="K438" s="41">
        <v>1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/>
      <c r="S438" s="41"/>
      <c r="T438" s="41"/>
      <c r="U438" s="41"/>
      <c r="V438" s="93">
        <f t="shared" si="131"/>
        <v>2</v>
      </c>
      <c r="W438" s="94">
        <v>0</v>
      </c>
      <c r="X438" s="105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>
        <v>0</v>
      </c>
      <c r="AE438" s="41">
        <v>0</v>
      </c>
      <c r="AF438" s="41">
        <v>0</v>
      </c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5">
        <f t="shared" si="134"/>
        <v>0</v>
      </c>
      <c r="AN438" s="41">
        <v>1</v>
      </c>
      <c r="AO438" s="41">
        <v>1</v>
      </c>
      <c r="AP438" s="41">
        <v>0</v>
      </c>
      <c r="AQ438" s="41">
        <v>0</v>
      </c>
      <c r="AR438" s="41">
        <v>0</v>
      </c>
      <c r="AS438" s="41">
        <v>0</v>
      </c>
      <c r="AT438" s="41">
        <v>0</v>
      </c>
      <c r="AU438" s="41">
        <v>0</v>
      </c>
      <c r="AV438" s="41"/>
      <c r="AW438" s="41"/>
      <c r="AX438" s="41"/>
      <c r="AY438" s="41"/>
      <c r="AZ438" s="93">
        <f t="shared" si="135"/>
        <v>2</v>
      </c>
      <c r="BA438" s="94">
        <v>0</v>
      </c>
      <c r="BB438" s="105">
        <f t="shared" si="136"/>
        <v>0</v>
      </c>
      <c r="BC438" s="48">
        <f t="shared" si="137"/>
        <v>2</v>
      </c>
      <c r="BD438" s="48">
        <f t="shared" si="138"/>
        <v>2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5">
        <f t="shared" si="149"/>
        <v>0</v>
      </c>
      <c r="BP438" s="87">
        <f t="shared" si="150"/>
        <v>4</v>
      </c>
      <c r="BQ438" s="89">
        <f t="shared" si="151"/>
        <v>0</v>
      </c>
    </row>
    <row r="439" spans="1:69" x14ac:dyDescent="0.3">
      <c r="A439" s="119" t="s">
        <v>511</v>
      </c>
      <c r="B439" s="119" t="s">
        <v>16</v>
      </c>
      <c r="C439" s="120">
        <v>404</v>
      </c>
      <c r="D439" s="119" t="s">
        <v>511</v>
      </c>
      <c r="E439" s="119" t="s">
        <v>511</v>
      </c>
      <c r="F439" s="119" t="s">
        <v>16</v>
      </c>
      <c r="G439" s="121" t="s">
        <v>516</v>
      </c>
      <c r="H439" s="125">
        <v>307</v>
      </c>
      <c r="I439" s="124" t="s">
        <v>20</v>
      </c>
      <c r="J439" s="41">
        <v>1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/>
      <c r="S439" s="41"/>
      <c r="T439" s="41"/>
      <c r="U439" s="41"/>
      <c r="V439" s="93">
        <f t="shared" si="131"/>
        <v>1</v>
      </c>
      <c r="W439" s="94">
        <v>0</v>
      </c>
      <c r="X439" s="105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>
        <v>0</v>
      </c>
      <c r="AE439" s="41">
        <v>0</v>
      </c>
      <c r="AF439" s="41">
        <v>0</v>
      </c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5">
        <f t="shared" si="134"/>
        <v>0</v>
      </c>
      <c r="AN439" s="41">
        <v>1</v>
      </c>
      <c r="AO439" s="41">
        <v>0</v>
      </c>
      <c r="AP439" s="41">
        <v>0</v>
      </c>
      <c r="AQ439" s="41">
        <v>0</v>
      </c>
      <c r="AR439" s="41">
        <v>0</v>
      </c>
      <c r="AS439" s="41">
        <v>0</v>
      </c>
      <c r="AT439" s="41">
        <v>0</v>
      </c>
      <c r="AU439" s="41">
        <v>0</v>
      </c>
      <c r="AV439" s="41"/>
      <c r="AW439" s="41"/>
      <c r="AX439" s="41"/>
      <c r="AY439" s="41"/>
      <c r="AZ439" s="93">
        <f t="shared" si="135"/>
        <v>1</v>
      </c>
      <c r="BA439" s="94">
        <v>0</v>
      </c>
      <c r="BB439" s="105">
        <f t="shared" si="136"/>
        <v>0</v>
      </c>
      <c r="BC439" s="48">
        <f t="shared" si="137"/>
        <v>2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5">
        <f t="shared" si="149"/>
        <v>0</v>
      </c>
      <c r="BP439" s="87">
        <f t="shared" si="150"/>
        <v>2</v>
      </c>
      <c r="BQ439" s="89">
        <f t="shared" si="151"/>
        <v>0</v>
      </c>
    </row>
    <row r="440" spans="1:69" x14ac:dyDescent="0.3">
      <c r="A440" s="119" t="s">
        <v>511</v>
      </c>
      <c r="B440" s="119" t="s">
        <v>16</v>
      </c>
      <c r="C440" s="120">
        <v>404</v>
      </c>
      <c r="D440" s="119" t="s">
        <v>511</v>
      </c>
      <c r="E440" s="119" t="s">
        <v>511</v>
      </c>
      <c r="F440" s="119" t="s">
        <v>16</v>
      </c>
      <c r="G440" s="121" t="s">
        <v>516</v>
      </c>
      <c r="H440" s="125">
        <v>265</v>
      </c>
      <c r="I440" s="124" t="s">
        <v>21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/>
      <c r="S440" s="41"/>
      <c r="T440" s="41"/>
      <c r="U440" s="41"/>
      <c r="V440" s="93">
        <f t="shared" si="131"/>
        <v>0</v>
      </c>
      <c r="W440" s="94">
        <v>0</v>
      </c>
      <c r="X440" s="105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>
        <v>0</v>
      </c>
      <c r="AE440" s="41">
        <v>0</v>
      </c>
      <c r="AF440" s="41">
        <v>0</v>
      </c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5">
        <f t="shared" si="134"/>
        <v>0</v>
      </c>
      <c r="AN440" s="41">
        <v>1</v>
      </c>
      <c r="AO440" s="41">
        <v>0</v>
      </c>
      <c r="AP440" s="41">
        <v>2</v>
      </c>
      <c r="AQ440" s="41">
        <v>2</v>
      </c>
      <c r="AR440" s="41">
        <v>0</v>
      </c>
      <c r="AS440" s="41">
        <v>1</v>
      </c>
      <c r="AT440" s="41">
        <v>0</v>
      </c>
      <c r="AU440" s="41">
        <v>1</v>
      </c>
      <c r="AV440" s="41"/>
      <c r="AW440" s="41"/>
      <c r="AX440" s="41"/>
      <c r="AY440" s="41"/>
      <c r="AZ440" s="93">
        <f t="shared" si="135"/>
        <v>7</v>
      </c>
      <c r="BA440" s="94">
        <v>0</v>
      </c>
      <c r="BB440" s="105">
        <f t="shared" si="136"/>
        <v>0</v>
      </c>
      <c r="BC440" s="48">
        <f t="shared" si="137"/>
        <v>1</v>
      </c>
      <c r="BD440" s="48">
        <f t="shared" si="138"/>
        <v>0</v>
      </c>
      <c r="BE440" s="48">
        <f t="shared" si="139"/>
        <v>2</v>
      </c>
      <c r="BF440" s="48">
        <f t="shared" si="140"/>
        <v>2</v>
      </c>
      <c r="BG440" s="48">
        <f t="shared" si="141"/>
        <v>0</v>
      </c>
      <c r="BH440" s="48">
        <f t="shared" si="142"/>
        <v>1</v>
      </c>
      <c r="BI440" s="48">
        <f t="shared" si="143"/>
        <v>0</v>
      </c>
      <c r="BJ440" s="48">
        <f t="shared" si="144"/>
        <v>1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5">
        <f t="shared" si="149"/>
        <v>0</v>
      </c>
      <c r="BP440" s="87">
        <f t="shared" si="150"/>
        <v>7</v>
      </c>
      <c r="BQ440" s="89">
        <f t="shared" si="151"/>
        <v>0</v>
      </c>
    </row>
    <row r="441" spans="1:69" x14ac:dyDescent="0.3">
      <c r="A441" s="119" t="s">
        <v>511</v>
      </c>
      <c r="B441" s="119" t="s">
        <v>16</v>
      </c>
      <c r="C441" s="120">
        <v>404</v>
      </c>
      <c r="D441" s="119" t="s">
        <v>511</v>
      </c>
      <c r="E441" s="119" t="s">
        <v>511</v>
      </c>
      <c r="F441" s="119" t="s">
        <v>16</v>
      </c>
      <c r="G441" s="121" t="s">
        <v>524</v>
      </c>
      <c r="H441" s="125">
        <v>258</v>
      </c>
      <c r="I441" s="124" t="s">
        <v>15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/>
      <c r="S441" s="41"/>
      <c r="T441" s="41"/>
      <c r="U441" s="41"/>
      <c r="V441" s="93">
        <f t="shared" si="131"/>
        <v>0</v>
      </c>
      <c r="W441" s="94">
        <v>0</v>
      </c>
      <c r="X441" s="105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>
        <v>0</v>
      </c>
      <c r="AE441" s="41">
        <v>0</v>
      </c>
      <c r="AF441" s="41">
        <v>0</v>
      </c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5">
        <f t="shared" si="134"/>
        <v>0</v>
      </c>
      <c r="AN441" s="41">
        <v>7</v>
      </c>
      <c r="AO441" s="41">
        <v>1</v>
      </c>
      <c r="AP441" s="41">
        <v>3</v>
      </c>
      <c r="AQ441" s="41">
        <v>6</v>
      </c>
      <c r="AR441" s="41">
        <v>1</v>
      </c>
      <c r="AS441" s="41">
        <v>8</v>
      </c>
      <c r="AT441" s="41">
        <v>4</v>
      </c>
      <c r="AU441" s="41">
        <v>1</v>
      </c>
      <c r="AV441" s="41"/>
      <c r="AW441" s="41"/>
      <c r="AX441" s="41"/>
      <c r="AY441" s="41"/>
      <c r="AZ441" s="93">
        <f t="shared" si="135"/>
        <v>31</v>
      </c>
      <c r="BA441" s="94">
        <v>0</v>
      </c>
      <c r="BB441" s="105">
        <f t="shared" si="136"/>
        <v>0</v>
      </c>
      <c r="BC441" s="48">
        <f t="shared" si="137"/>
        <v>7</v>
      </c>
      <c r="BD441" s="48">
        <f t="shared" si="138"/>
        <v>1</v>
      </c>
      <c r="BE441" s="48">
        <f t="shared" si="139"/>
        <v>3</v>
      </c>
      <c r="BF441" s="48">
        <f t="shared" si="140"/>
        <v>6</v>
      </c>
      <c r="BG441" s="48">
        <f t="shared" si="141"/>
        <v>1</v>
      </c>
      <c r="BH441" s="48">
        <f t="shared" si="142"/>
        <v>8</v>
      </c>
      <c r="BI441" s="48">
        <f t="shared" si="143"/>
        <v>4</v>
      </c>
      <c r="BJ441" s="48">
        <f t="shared" si="144"/>
        <v>1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5">
        <f t="shared" si="149"/>
        <v>0</v>
      </c>
      <c r="BP441" s="87">
        <f t="shared" si="150"/>
        <v>31</v>
      </c>
      <c r="BQ441" s="89">
        <f t="shared" si="151"/>
        <v>0</v>
      </c>
    </row>
    <row r="442" spans="1:69" x14ac:dyDescent="0.3">
      <c r="A442" s="119" t="s">
        <v>511</v>
      </c>
      <c r="B442" s="119" t="s">
        <v>16</v>
      </c>
      <c r="C442" s="120">
        <v>404</v>
      </c>
      <c r="D442" s="119" t="s">
        <v>511</v>
      </c>
      <c r="E442" s="119" t="s">
        <v>511</v>
      </c>
      <c r="F442" s="119" t="s">
        <v>16</v>
      </c>
      <c r="G442" s="121" t="s">
        <v>516</v>
      </c>
      <c r="H442" s="125">
        <v>259</v>
      </c>
      <c r="I442" s="124" t="s">
        <v>22</v>
      </c>
      <c r="J442" s="41">
        <v>2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/>
      <c r="S442" s="41"/>
      <c r="T442" s="41"/>
      <c r="U442" s="41"/>
      <c r="V442" s="93">
        <f t="shared" si="131"/>
        <v>2</v>
      </c>
      <c r="W442" s="94">
        <v>0</v>
      </c>
      <c r="X442" s="105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>
        <v>0</v>
      </c>
      <c r="AE442" s="41">
        <v>0</v>
      </c>
      <c r="AF442" s="41">
        <v>0</v>
      </c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5">
        <f t="shared" si="134"/>
        <v>0</v>
      </c>
      <c r="AN442" s="41">
        <v>2</v>
      </c>
      <c r="AO442" s="41">
        <v>0</v>
      </c>
      <c r="AP442" s="41">
        <v>0</v>
      </c>
      <c r="AQ442" s="41">
        <v>0</v>
      </c>
      <c r="AR442" s="41">
        <v>0</v>
      </c>
      <c r="AS442" s="41">
        <v>0</v>
      </c>
      <c r="AT442" s="41">
        <v>0</v>
      </c>
      <c r="AU442" s="41">
        <v>0</v>
      </c>
      <c r="AV442" s="41"/>
      <c r="AW442" s="41"/>
      <c r="AX442" s="41"/>
      <c r="AY442" s="41"/>
      <c r="AZ442" s="93">
        <f t="shared" si="135"/>
        <v>2</v>
      </c>
      <c r="BA442" s="94">
        <v>0</v>
      </c>
      <c r="BB442" s="105">
        <f t="shared" si="136"/>
        <v>0</v>
      </c>
      <c r="BC442" s="48">
        <f t="shared" si="137"/>
        <v>4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5">
        <f t="shared" si="149"/>
        <v>0</v>
      </c>
      <c r="BP442" s="87">
        <f t="shared" si="150"/>
        <v>4</v>
      </c>
      <c r="BQ442" s="89">
        <f t="shared" si="151"/>
        <v>0</v>
      </c>
    </row>
    <row r="443" spans="1:69" x14ac:dyDescent="0.3">
      <c r="A443" s="119" t="s">
        <v>511</v>
      </c>
      <c r="B443" s="119" t="s">
        <v>217</v>
      </c>
      <c r="C443" s="120">
        <v>404</v>
      </c>
      <c r="D443" s="119" t="s">
        <v>511</v>
      </c>
      <c r="E443" s="119" t="s">
        <v>511</v>
      </c>
      <c r="F443" s="119" t="s">
        <v>16</v>
      </c>
      <c r="G443" s="121" t="s">
        <v>516</v>
      </c>
      <c r="H443" s="125">
        <v>30205</v>
      </c>
      <c r="I443" s="124" t="s">
        <v>655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/>
      <c r="S443" s="41"/>
      <c r="T443" s="41"/>
      <c r="U443" s="41"/>
      <c r="V443" s="93">
        <f t="shared" si="131"/>
        <v>0</v>
      </c>
      <c r="W443" s="94">
        <v>0</v>
      </c>
      <c r="X443" s="105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0</v>
      </c>
      <c r="AE443" s="41">
        <v>0</v>
      </c>
      <c r="AF443" s="41">
        <v>0</v>
      </c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5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>
        <v>0</v>
      </c>
      <c r="AS443" s="41">
        <v>0</v>
      </c>
      <c r="AT443" s="41">
        <v>0</v>
      </c>
      <c r="AU443" s="41">
        <v>0</v>
      </c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5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5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119" t="s">
        <v>511</v>
      </c>
      <c r="B444" s="119" t="s">
        <v>16</v>
      </c>
      <c r="C444" s="120">
        <v>404</v>
      </c>
      <c r="D444" s="119" t="s">
        <v>511</v>
      </c>
      <c r="E444" s="119" t="s">
        <v>511</v>
      </c>
      <c r="F444" s="119" t="s">
        <v>16</v>
      </c>
      <c r="G444" s="121" t="s">
        <v>516</v>
      </c>
      <c r="H444" s="125">
        <v>263</v>
      </c>
      <c r="I444" s="124" t="s">
        <v>19</v>
      </c>
      <c r="J444" s="41">
        <v>0</v>
      </c>
      <c r="K444" s="41">
        <v>0</v>
      </c>
      <c r="L444" s="41">
        <v>44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/>
      <c r="S444" s="41"/>
      <c r="T444" s="41"/>
      <c r="U444" s="41"/>
      <c r="V444" s="93">
        <f t="shared" si="131"/>
        <v>44</v>
      </c>
      <c r="W444" s="94">
        <v>0</v>
      </c>
      <c r="X444" s="105">
        <f t="shared" si="132"/>
        <v>0</v>
      </c>
      <c r="Y444" s="41">
        <v>0</v>
      </c>
      <c r="Z444" s="41">
        <v>0</v>
      </c>
      <c r="AA444" s="41">
        <v>1</v>
      </c>
      <c r="AB444" s="41">
        <v>0</v>
      </c>
      <c r="AC444" s="41">
        <v>0</v>
      </c>
      <c r="AD444" s="41">
        <v>0</v>
      </c>
      <c r="AE444" s="41">
        <v>0</v>
      </c>
      <c r="AF444" s="41">
        <v>0</v>
      </c>
      <c r="AG444" s="41"/>
      <c r="AH444" s="41"/>
      <c r="AI444" s="41"/>
      <c r="AJ444" s="41"/>
      <c r="AK444" s="93">
        <f t="shared" si="133"/>
        <v>1</v>
      </c>
      <c r="AL444" s="94">
        <v>0</v>
      </c>
      <c r="AM444" s="105">
        <f t="shared" si="134"/>
        <v>0</v>
      </c>
      <c r="AN444" s="41">
        <v>0</v>
      </c>
      <c r="AO444" s="41">
        <v>0</v>
      </c>
      <c r="AP444" s="41">
        <v>44</v>
      </c>
      <c r="AQ444" s="41">
        <v>0</v>
      </c>
      <c r="AR444" s="41">
        <v>0</v>
      </c>
      <c r="AS444" s="41">
        <v>0</v>
      </c>
      <c r="AT444" s="41">
        <v>0</v>
      </c>
      <c r="AU444" s="41">
        <v>0</v>
      </c>
      <c r="AV444" s="41"/>
      <c r="AW444" s="41"/>
      <c r="AX444" s="41"/>
      <c r="AY444" s="41"/>
      <c r="AZ444" s="93">
        <f t="shared" si="135"/>
        <v>44</v>
      </c>
      <c r="BA444" s="94">
        <v>0</v>
      </c>
      <c r="BB444" s="105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89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5">
        <f t="shared" si="149"/>
        <v>0</v>
      </c>
      <c r="BP444" s="87">
        <f t="shared" si="150"/>
        <v>89</v>
      </c>
      <c r="BQ444" s="89">
        <f t="shared" si="151"/>
        <v>0</v>
      </c>
    </row>
    <row r="445" spans="1:69" ht="13.8" customHeight="1" x14ac:dyDescent="0.3">
      <c r="A445" s="119" t="s">
        <v>511</v>
      </c>
      <c r="B445" s="119" t="s">
        <v>16</v>
      </c>
      <c r="C445" s="120">
        <v>404</v>
      </c>
      <c r="D445" s="119" t="s">
        <v>511</v>
      </c>
      <c r="E445" s="119" t="s">
        <v>511</v>
      </c>
      <c r="F445" s="119" t="s">
        <v>16</v>
      </c>
      <c r="G445" s="121" t="s">
        <v>576</v>
      </c>
      <c r="H445" s="125">
        <v>264</v>
      </c>
      <c r="I445" s="124" t="s">
        <v>18</v>
      </c>
      <c r="J445" s="41">
        <v>1</v>
      </c>
      <c r="K445" s="41">
        <v>0</v>
      </c>
      <c r="L445" s="41">
        <v>38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/>
      <c r="S445" s="41"/>
      <c r="T445" s="41"/>
      <c r="U445" s="41"/>
      <c r="V445" s="93">
        <f t="shared" si="131"/>
        <v>39</v>
      </c>
      <c r="W445" s="94">
        <v>0</v>
      </c>
      <c r="X445" s="105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>
        <v>0</v>
      </c>
      <c r="AE445" s="41">
        <v>0</v>
      </c>
      <c r="AF445" s="41">
        <v>0</v>
      </c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5">
        <f t="shared" si="134"/>
        <v>0</v>
      </c>
      <c r="AN445" s="41">
        <v>1</v>
      </c>
      <c r="AO445" s="41">
        <v>0</v>
      </c>
      <c r="AP445" s="41">
        <v>38</v>
      </c>
      <c r="AQ445" s="41">
        <v>0</v>
      </c>
      <c r="AR445" s="41">
        <v>0</v>
      </c>
      <c r="AS445" s="41">
        <v>0</v>
      </c>
      <c r="AT445" s="41">
        <v>0</v>
      </c>
      <c r="AU445" s="41">
        <v>0</v>
      </c>
      <c r="AV445" s="41"/>
      <c r="AW445" s="41"/>
      <c r="AX445" s="41"/>
      <c r="AY445" s="41"/>
      <c r="AZ445" s="93">
        <f t="shared" si="135"/>
        <v>39</v>
      </c>
      <c r="BA445" s="94">
        <v>0</v>
      </c>
      <c r="BB445" s="105">
        <f t="shared" si="136"/>
        <v>0</v>
      </c>
      <c r="BC445" s="48">
        <f t="shared" si="137"/>
        <v>2</v>
      </c>
      <c r="BD445" s="48">
        <f t="shared" si="138"/>
        <v>0</v>
      </c>
      <c r="BE445" s="48">
        <f t="shared" si="139"/>
        <v>76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5">
        <f t="shared" si="149"/>
        <v>0</v>
      </c>
      <c r="BP445" s="87">
        <f t="shared" si="150"/>
        <v>78</v>
      </c>
      <c r="BQ445" s="89">
        <f t="shared" si="151"/>
        <v>0</v>
      </c>
    </row>
    <row r="446" spans="1:69" ht="13.8" customHeight="1" x14ac:dyDescent="0.3">
      <c r="A446" s="119" t="s">
        <v>511</v>
      </c>
      <c r="B446" s="119" t="s">
        <v>217</v>
      </c>
      <c r="C446" s="120">
        <v>404</v>
      </c>
      <c r="D446" s="119" t="s">
        <v>511</v>
      </c>
      <c r="E446" s="119" t="s">
        <v>511</v>
      </c>
      <c r="F446" s="119" t="s">
        <v>16</v>
      </c>
      <c r="G446" s="121" t="s">
        <v>516</v>
      </c>
      <c r="H446" s="125">
        <v>30509</v>
      </c>
      <c r="I446" s="124" t="s">
        <v>656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/>
      <c r="S446" s="41"/>
      <c r="T446" s="41"/>
      <c r="U446" s="41"/>
      <c r="V446" s="93">
        <f t="shared" ref="V446:V449" si="152">SUM(J446:U446)</f>
        <v>0</v>
      </c>
      <c r="W446" s="94">
        <v>0</v>
      </c>
      <c r="X446" s="105">
        <f t="shared" si="132"/>
        <v>0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>
        <v>0</v>
      </c>
      <c r="AE446" s="41">
        <v>0</v>
      </c>
      <c r="AF446" s="41">
        <v>0</v>
      </c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5">
        <f t="shared" si="134"/>
        <v>0</v>
      </c>
      <c r="AN446" s="41">
        <v>0</v>
      </c>
      <c r="AO446" s="41">
        <v>0</v>
      </c>
      <c r="AP446" s="41">
        <v>0</v>
      </c>
      <c r="AQ446" s="41">
        <v>0</v>
      </c>
      <c r="AR446" s="41">
        <v>0</v>
      </c>
      <c r="AS446" s="41">
        <v>0</v>
      </c>
      <c r="AT446" s="41">
        <v>0</v>
      </c>
      <c r="AU446" s="41">
        <v>0</v>
      </c>
      <c r="AV446" s="41"/>
      <c r="AW446" s="41"/>
      <c r="AX446" s="41"/>
      <c r="AY446" s="41"/>
      <c r="AZ446" s="93">
        <f t="shared" ref="AZ446:AZ449" si="154">SUM(AN446:AY446)</f>
        <v>0</v>
      </c>
      <c r="BA446" s="94">
        <v>0</v>
      </c>
      <c r="BB446" s="105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5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119" t="s">
        <v>511</v>
      </c>
      <c r="B447" s="119" t="s">
        <v>170</v>
      </c>
      <c r="C447" s="120">
        <v>404</v>
      </c>
      <c r="D447" s="119" t="s">
        <v>511</v>
      </c>
      <c r="E447" s="119" t="s">
        <v>511</v>
      </c>
      <c r="F447" s="119" t="s">
        <v>170</v>
      </c>
      <c r="G447" s="121" t="s">
        <v>576</v>
      </c>
      <c r="H447" s="125">
        <v>251</v>
      </c>
      <c r="I447" s="124" t="s">
        <v>175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/>
      <c r="S447" s="41"/>
      <c r="T447" s="41"/>
      <c r="U447" s="41"/>
      <c r="V447" s="93">
        <f t="shared" si="152"/>
        <v>0</v>
      </c>
      <c r="W447" s="94">
        <v>0</v>
      </c>
      <c r="X447" s="105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>
        <v>0</v>
      </c>
      <c r="AE447" s="41">
        <v>0</v>
      </c>
      <c r="AF447" s="41">
        <v>0</v>
      </c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5">
        <f t="shared" si="134"/>
        <v>0</v>
      </c>
      <c r="AN447" s="41">
        <v>0</v>
      </c>
      <c r="AO447" s="41">
        <v>1</v>
      </c>
      <c r="AP447" s="41">
        <v>3</v>
      </c>
      <c r="AQ447" s="41">
        <v>1</v>
      </c>
      <c r="AR447" s="41">
        <v>0</v>
      </c>
      <c r="AS447" s="41">
        <v>0</v>
      </c>
      <c r="AT447" s="41">
        <v>1</v>
      </c>
      <c r="AU447" s="41">
        <v>0</v>
      </c>
      <c r="AV447" s="41"/>
      <c r="AW447" s="41"/>
      <c r="AX447" s="41"/>
      <c r="AY447" s="41"/>
      <c r="AZ447" s="93">
        <f t="shared" si="154"/>
        <v>6</v>
      </c>
      <c r="BA447" s="94">
        <v>0</v>
      </c>
      <c r="BB447" s="105">
        <f t="shared" si="136"/>
        <v>0</v>
      </c>
      <c r="BC447" s="48">
        <f t="shared" si="155"/>
        <v>0</v>
      </c>
      <c r="BD447" s="48">
        <f t="shared" si="156"/>
        <v>1</v>
      </c>
      <c r="BE447" s="48">
        <f t="shared" si="157"/>
        <v>3</v>
      </c>
      <c r="BF447" s="48">
        <f t="shared" si="158"/>
        <v>1</v>
      </c>
      <c r="BG447" s="48">
        <f t="shared" si="159"/>
        <v>0</v>
      </c>
      <c r="BH447" s="48">
        <f t="shared" si="160"/>
        <v>0</v>
      </c>
      <c r="BI447" s="48">
        <f t="shared" si="161"/>
        <v>1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5">
        <f t="shared" si="149"/>
        <v>0</v>
      </c>
      <c r="BP447" s="87">
        <f t="shared" si="167"/>
        <v>6</v>
      </c>
      <c r="BQ447" s="89">
        <f t="shared" si="168"/>
        <v>0</v>
      </c>
    </row>
    <row r="448" spans="1:69" ht="13.8" customHeight="1" x14ac:dyDescent="0.3">
      <c r="A448" s="119" t="s">
        <v>511</v>
      </c>
      <c r="B448" s="119" t="s">
        <v>170</v>
      </c>
      <c r="C448" s="120">
        <v>404</v>
      </c>
      <c r="D448" s="119" t="s">
        <v>511</v>
      </c>
      <c r="E448" s="119" t="s">
        <v>511</v>
      </c>
      <c r="F448" s="119" t="s">
        <v>170</v>
      </c>
      <c r="G448" s="121" t="s">
        <v>516</v>
      </c>
      <c r="H448" s="125">
        <v>252</v>
      </c>
      <c r="I448" s="124" t="s">
        <v>174</v>
      </c>
      <c r="J448" s="41">
        <v>0</v>
      </c>
      <c r="K448" s="41">
        <v>0</v>
      </c>
      <c r="L448" s="41">
        <v>1</v>
      </c>
      <c r="M448" s="41">
        <v>0</v>
      </c>
      <c r="N448" s="41">
        <v>0</v>
      </c>
      <c r="O448" s="41">
        <v>0</v>
      </c>
      <c r="P448" s="41">
        <v>0</v>
      </c>
      <c r="Q448" s="41">
        <v>1</v>
      </c>
      <c r="R448" s="41"/>
      <c r="S448" s="41"/>
      <c r="T448" s="41"/>
      <c r="U448" s="41"/>
      <c r="V448" s="93">
        <f t="shared" si="152"/>
        <v>2</v>
      </c>
      <c r="W448" s="94">
        <v>0</v>
      </c>
      <c r="X448" s="105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>
        <v>0</v>
      </c>
      <c r="AE448" s="41">
        <v>0</v>
      </c>
      <c r="AF448" s="41">
        <v>0</v>
      </c>
      <c r="AG448" s="41"/>
      <c r="AH448" s="41"/>
      <c r="AI448" s="41"/>
      <c r="AJ448" s="41"/>
      <c r="AK448" s="93">
        <f t="shared" si="153"/>
        <v>0</v>
      </c>
      <c r="AL448" s="94">
        <v>0</v>
      </c>
      <c r="AM448" s="105">
        <f t="shared" si="134"/>
        <v>0</v>
      </c>
      <c r="AN448" s="41">
        <v>6</v>
      </c>
      <c r="AO448" s="41">
        <v>6</v>
      </c>
      <c r="AP448" s="41">
        <v>3</v>
      </c>
      <c r="AQ448" s="41">
        <v>2</v>
      </c>
      <c r="AR448" s="41">
        <v>3</v>
      </c>
      <c r="AS448" s="41">
        <v>2</v>
      </c>
      <c r="AT448" s="41">
        <v>0</v>
      </c>
      <c r="AU448" s="41">
        <v>1</v>
      </c>
      <c r="AV448" s="41"/>
      <c r="AW448" s="41"/>
      <c r="AX448" s="41"/>
      <c r="AY448" s="41"/>
      <c r="AZ448" s="93">
        <f t="shared" si="154"/>
        <v>23</v>
      </c>
      <c r="BA448" s="94">
        <v>0</v>
      </c>
      <c r="BB448" s="105">
        <f t="shared" si="136"/>
        <v>0</v>
      </c>
      <c r="BC448" s="48">
        <f t="shared" si="155"/>
        <v>6</v>
      </c>
      <c r="BD448" s="48">
        <f t="shared" si="156"/>
        <v>6</v>
      </c>
      <c r="BE448" s="48">
        <f t="shared" si="157"/>
        <v>4</v>
      </c>
      <c r="BF448" s="48">
        <f t="shared" si="158"/>
        <v>2</v>
      </c>
      <c r="BG448" s="48">
        <f t="shared" si="159"/>
        <v>3</v>
      </c>
      <c r="BH448" s="48">
        <f t="shared" si="160"/>
        <v>2</v>
      </c>
      <c r="BI448" s="48">
        <f t="shared" si="161"/>
        <v>0</v>
      </c>
      <c r="BJ448" s="48">
        <f t="shared" si="162"/>
        <v>2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5">
        <f t="shared" si="149"/>
        <v>0</v>
      </c>
      <c r="BP448" s="87">
        <f t="shared" si="167"/>
        <v>25</v>
      </c>
      <c r="BQ448" s="89">
        <f t="shared" si="168"/>
        <v>0</v>
      </c>
    </row>
    <row r="449" spans="1:69" ht="13.8" customHeight="1" x14ac:dyDescent="0.3">
      <c r="A449" s="119" t="s">
        <v>511</v>
      </c>
      <c r="B449" s="119" t="s">
        <v>170</v>
      </c>
      <c r="C449" s="120">
        <v>404</v>
      </c>
      <c r="D449" s="119" t="s">
        <v>511</v>
      </c>
      <c r="E449" s="119" t="s">
        <v>511</v>
      </c>
      <c r="F449" s="119" t="s">
        <v>170</v>
      </c>
      <c r="G449" s="121" t="s">
        <v>516</v>
      </c>
      <c r="H449" s="125">
        <v>253</v>
      </c>
      <c r="I449" s="124" t="s">
        <v>177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/>
      <c r="S449" s="41"/>
      <c r="T449" s="41"/>
      <c r="U449" s="41"/>
      <c r="V449" s="93">
        <f t="shared" si="152"/>
        <v>0</v>
      </c>
      <c r="W449" s="94">
        <v>0</v>
      </c>
      <c r="X449" s="105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>
        <v>0</v>
      </c>
      <c r="AE449" s="41">
        <v>0</v>
      </c>
      <c r="AF449" s="41">
        <v>0</v>
      </c>
      <c r="AG449" s="41"/>
      <c r="AH449" s="41"/>
      <c r="AI449" s="41"/>
      <c r="AJ449" s="41"/>
      <c r="AK449" s="93">
        <f t="shared" si="153"/>
        <v>0</v>
      </c>
      <c r="AL449" s="94">
        <v>0</v>
      </c>
      <c r="AM449" s="105">
        <f t="shared" si="134"/>
        <v>0</v>
      </c>
      <c r="AN449" s="41">
        <v>0</v>
      </c>
      <c r="AO449" s="41">
        <v>0</v>
      </c>
      <c r="AP449" s="41">
        <v>0</v>
      </c>
      <c r="AQ449" s="41">
        <v>0</v>
      </c>
      <c r="AR449" s="41">
        <v>0</v>
      </c>
      <c r="AS449" s="41">
        <v>0</v>
      </c>
      <c r="AT449" s="41">
        <v>0</v>
      </c>
      <c r="AU449" s="41">
        <v>0</v>
      </c>
      <c r="AV449" s="41"/>
      <c r="AW449" s="41"/>
      <c r="AX449" s="41"/>
      <c r="AY449" s="41"/>
      <c r="AZ449" s="93">
        <f t="shared" si="154"/>
        <v>0</v>
      </c>
      <c r="BA449" s="94">
        <v>0</v>
      </c>
      <c r="BB449" s="105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5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119" t="s">
        <v>511</v>
      </c>
      <c r="B450" s="119" t="s">
        <v>170</v>
      </c>
      <c r="C450" s="120">
        <v>404</v>
      </c>
      <c r="D450" s="119" t="s">
        <v>511</v>
      </c>
      <c r="E450" s="119" t="s">
        <v>511</v>
      </c>
      <c r="F450" s="119" t="s">
        <v>170</v>
      </c>
      <c r="G450" s="121" t="s">
        <v>516</v>
      </c>
      <c r="H450" s="125">
        <v>254</v>
      </c>
      <c r="I450" s="124" t="s">
        <v>176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/>
      <c r="S450" s="41"/>
      <c r="T450" s="41"/>
      <c r="U450" s="41"/>
      <c r="V450" s="93">
        <f t="shared" ref="V450:V491" si="169">SUM(J450:U450)</f>
        <v>0</v>
      </c>
      <c r="W450" s="94">
        <v>0</v>
      </c>
      <c r="X450" s="105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>
        <v>0</v>
      </c>
      <c r="AE450" s="41">
        <v>0</v>
      </c>
      <c r="AF450" s="41">
        <v>0</v>
      </c>
      <c r="AG450" s="41"/>
      <c r="AH450" s="41"/>
      <c r="AI450" s="41"/>
      <c r="AJ450" s="41"/>
      <c r="AK450" s="93">
        <f t="shared" ref="AK450:AK491" si="170">SUM(Y450:AJ450)</f>
        <v>0</v>
      </c>
      <c r="AL450" s="94">
        <v>0</v>
      </c>
      <c r="AM450" s="105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>
        <v>0</v>
      </c>
      <c r="AS450" s="41">
        <v>0</v>
      </c>
      <c r="AT450" s="41">
        <v>0</v>
      </c>
      <c r="AU450" s="41">
        <v>0</v>
      </c>
      <c r="AV450" s="41"/>
      <c r="AW450" s="41"/>
      <c r="AX450" s="41"/>
      <c r="AY450" s="41"/>
      <c r="AZ450" s="93">
        <f t="shared" ref="AZ450:AZ491" si="171">SUM(AN450:AY450)</f>
        <v>0</v>
      </c>
      <c r="BA450" s="94">
        <v>0</v>
      </c>
      <c r="BB450" s="105">
        <f t="shared" si="136"/>
        <v>0</v>
      </c>
      <c r="BC450" s="48">
        <f t="shared" ref="BC450:BC491" si="172">+J450+Y450+AN450</f>
        <v>0</v>
      </c>
      <c r="BD450" s="48">
        <f t="shared" ref="BD450:BD491" si="173">+K450+Z450+AO450</f>
        <v>0</v>
      </c>
      <c r="BE450" s="48">
        <f t="shared" ref="BE450:BE491" si="174">+L450+AA450+AP450</f>
        <v>0</v>
      </c>
      <c r="BF450" s="48">
        <f t="shared" ref="BF450:BF491" si="175">+M450+AB450+AQ450</f>
        <v>0</v>
      </c>
      <c r="BG450" s="48">
        <f t="shared" ref="BG450:BG491" si="176">+N450+AC450+AR450</f>
        <v>0</v>
      </c>
      <c r="BH450" s="48">
        <f t="shared" ref="BH450:BH491" si="177">+O450+AD450+AS450</f>
        <v>0</v>
      </c>
      <c r="BI450" s="48">
        <f t="shared" ref="BI450:BI491" si="178">+P450+AE450+AT450</f>
        <v>0</v>
      </c>
      <c r="BJ450" s="48">
        <f t="shared" ref="BJ450:BJ491" si="179">+Q450+AF450+AU450</f>
        <v>0</v>
      </c>
      <c r="BK450" s="48">
        <f t="shared" ref="BK450:BK491" si="180">+R450+AG450+AV450</f>
        <v>0</v>
      </c>
      <c r="BL450" s="48">
        <f t="shared" ref="BL450:BL491" si="181">+S450+AH450+AW450</f>
        <v>0</v>
      </c>
      <c r="BM450" s="48">
        <f t="shared" ref="BM450:BM491" si="182">+T450+AI450+AX450</f>
        <v>0</v>
      </c>
      <c r="BN450" s="48">
        <f t="shared" ref="BN450:BN491" si="183">+U450+AJ450+AY450</f>
        <v>0</v>
      </c>
      <c r="BO450" s="115">
        <f t="shared" si="149"/>
        <v>0</v>
      </c>
      <c r="BP450" s="87">
        <f t="shared" ref="BP450:BP491" si="184">+V450+AK450+AZ450</f>
        <v>0</v>
      </c>
      <c r="BQ450" s="89">
        <f t="shared" ref="BQ450:BQ491" si="185">IFERROR(BP450/BO450,0)</f>
        <v>0</v>
      </c>
    </row>
    <row r="451" spans="1:69" x14ac:dyDescent="0.3">
      <c r="A451" s="119" t="s">
        <v>511</v>
      </c>
      <c r="B451" s="119" t="s">
        <v>170</v>
      </c>
      <c r="C451" s="120">
        <v>404</v>
      </c>
      <c r="D451" s="119" t="s">
        <v>511</v>
      </c>
      <c r="E451" s="119" t="s">
        <v>511</v>
      </c>
      <c r="F451" s="119" t="s">
        <v>170</v>
      </c>
      <c r="G451" s="121" t="s">
        <v>516</v>
      </c>
      <c r="H451" s="125">
        <v>255</v>
      </c>
      <c r="I451" s="124" t="s">
        <v>178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/>
      <c r="S451" s="41"/>
      <c r="T451" s="41"/>
      <c r="U451" s="41"/>
      <c r="V451" s="93">
        <f t="shared" si="169"/>
        <v>0</v>
      </c>
      <c r="W451" s="94">
        <v>0</v>
      </c>
      <c r="X451" s="105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>
        <v>0</v>
      </c>
      <c r="AF451" s="41">
        <v>0</v>
      </c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5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>
        <v>0</v>
      </c>
      <c r="AS451" s="41">
        <v>0</v>
      </c>
      <c r="AT451" s="41">
        <v>0</v>
      </c>
      <c r="AU451" s="41">
        <v>0</v>
      </c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5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5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119" t="s">
        <v>511</v>
      </c>
      <c r="B452" s="119" t="s">
        <v>170</v>
      </c>
      <c r="C452" s="120">
        <v>404</v>
      </c>
      <c r="D452" s="119" t="s">
        <v>511</v>
      </c>
      <c r="E452" s="119" t="s">
        <v>511</v>
      </c>
      <c r="F452" s="119" t="s">
        <v>170</v>
      </c>
      <c r="G452" s="121" t="s">
        <v>516</v>
      </c>
      <c r="H452" s="125">
        <v>256</v>
      </c>
      <c r="I452" s="124" t="s">
        <v>179</v>
      </c>
      <c r="J452" s="41">
        <v>2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/>
      <c r="S452" s="41"/>
      <c r="T452" s="41"/>
      <c r="U452" s="41"/>
      <c r="V452" s="93">
        <f t="shared" si="169"/>
        <v>2</v>
      </c>
      <c r="W452" s="94">
        <v>0</v>
      </c>
      <c r="X452" s="105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>
        <v>0</v>
      </c>
      <c r="AE452" s="41">
        <v>0</v>
      </c>
      <c r="AF452" s="41">
        <v>0</v>
      </c>
      <c r="AG452" s="41"/>
      <c r="AH452" s="41"/>
      <c r="AI452" s="41"/>
      <c r="AJ452" s="41"/>
      <c r="AK452" s="93">
        <f t="shared" si="170"/>
        <v>0</v>
      </c>
      <c r="AL452" s="94">
        <v>0</v>
      </c>
      <c r="AM452" s="105">
        <f t="shared" si="134"/>
        <v>0</v>
      </c>
      <c r="AN452" s="41">
        <v>3</v>
      </c>
      <c r="AO452" s="41">
        <v>0</v>
      </c>
      <c r="AP452" s="41">
        <v>0</v>
      </c>
      <c r="AQ452" s="41">
        <v>1</v>
      </c>
      <c r="AR452" s="41">
        <v>1</v>
      </c>
      <c r="AS452" s="41">
        <v>0</v>
      </c>
      <c r="AT452" s="41">
        <v>0</v>
      </c>
      <c r="AU452" s="41">
        <v>0</v>
      </c>
      <c r="AV452" s="41"/>
      <c r="AW452" s="41"/>
      <c r="AX452" s="41"/>
      <c r="AY452" s="41"/>
      <c r="AZ452" s="93">
        <f t="shared" si="171"/>
        <v>5</v>
      </c>
      <c r="BA452" s="94">
        <v>0</v>
      </c>
      <c r="BB452" s="105">
        <f t="shared" si="136"/>
        <v>0</v>
      </c>
      <c r="BC452" s="48">
        <f t="shared" si="172"/>
        <v>5</v>
      </c>
      <c r="BD452" s="48">
        <f t="shared" si="173"/>
        <v>0</v>
      </c>
      <c r="BE452" s="48">
        <f t="shared" si="174"/>
        <v>0</v>
      </c>
      <c r="BF452" s="48">
        <f t="shared" si="175"/>
        <v>1</v>
      </c>
      <c r="BG452" s="48">
        <f t="shared" si="176"/>
        <v>1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5">
        <f t="shared" si="149"/>
        <v>0</v>
      </c>
      <c r="BP452" s="87">
        <f t="shared" si="184"/>
        <v>7</v>
      </c>
      <c r="BQ452" s="89">
        <f t="shared" si="185"/>
        <v>0</v>
      </c>
    </row>
    <row r="453" spans="1:69" x14ac:dyDescent="0.3">
      <c r="A453" s="119" t="s">
        <v>511</v>
      </c>
      <c r="B453" s="119" t="s">
        <v>170</v>
      </c>
      <c r="C453" s="120">
        <v>404</v>
      </c>
      <c r="D453" s="119" t="s">
        <v>511</v>
      </c>
      <c r="E453" s="119" t="s">
        <v>511</v>
      </c>
      <c r="F453" s="119" t="s">
        <v>170</v>
      </c>
      <c r="G453" s="121" t="s">
        <v>516</v>
      </c>
      <c r="H453" s="125">
        <v>257</v>
      </c>
      <c r="I453" s="124" t="s">
        <v>171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/>
      <c r="S453" s="41"/>
      <c r="T453" s="41"/>
      <c r="U453" s="41"/>
      <c r="V453" s="93">
        <f t="shared" si="169"/>
        <v>0</v>
      </c>
      <c r="W453" s="94">
        <v>0</v>
      </c>
      <c r="X453" s="105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>
        <v>0</v>
      </c>
      <c r="AE453" s="41">
        <v>0</v>
      </c>
      <c r="AF453" s="41">
        <v>0</v>
      </c>
      <c r="AG453" s="41"/>
      <c r="AH453" s="41"/>
      <c r="AI453" s="41"/>
      <c r="AJ453" s="41"/>
      <c r="AK453" s="93">
        <f t="shared" si="170"/>
        <v>0</v>
      </c>
      <c r="AL453" s="94">
        <v>0</v>
      </c>
      <c r="AM453" s="105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>
        <v>0</v>
      </c>
      <c r="AS453" s="41">
        <v>0</v>
      </c>
      <c r="AT453" s="41">
        <v>0</v>
      </c>
      <c r="AU453" s="41">
        <v>0</v>
      </c>
      <c r="AV453" s="41"/>
      <c r="AW453" s="41"/>
      <c r="AX453" s="41"/>
      <c r="AY453" s="41"/>
      <c r="AZ453" s="93">
        <f t="shared" si="171"/>
        <v>0</v>
      </c>
      <c r="BA453" s="94">
        <v>0</v>
      </c>
      <c r="BB453" s="105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5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119" t="s">
        <v>511</v>
      </c>
      <c r="B454" s="119" t="s">
        <v>170</v>
      </c>
      <c r="C454" s="120">
        <v>404</v>
      </c>
      <c r="D454" s="119" t="s">
        <v>511</v>
      </c>
      <c r="E454" s="119" t="s">
        <v>511</v>
      </c>
      <c r="F454" s="119" t="s">
        <v>170</v>
      </c>
      <c r="G454" s="121" t="s">
        <v>516</v>
      </c>
      <c r="H454" s="125">
        <v>11691</v>
      </c>
      <c r="I454" s="124" t="s">
        <v>172</v>
      </c>
      <c r="J454" s="41">
        <v>7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/>
      <c r="S454" s="41"/>
      <c r="T454" s="41"/>
      <c r="U454" s="41"/>
      <c r="V454" s="93">
        <f t="shared" si="169"/>
        <v>7</v>
      </c>
      <c r="W454" s="94">
        <v>0</v>
      </c>
      <c r="X454" s="105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>
        <v>0</v>
      </c>
      <c r="AE454" s="41">
        <v>0</v>
      </c>
      <c r="AF454" s="41">
        <v>0</v>
      </c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5">
        <f t="shared" si="134"/>
        <v>0</v>
      </c>
      <c r="AN454" s="41">
        <v>8</v>
      </c>
      <c r="AO454" s="41">
        <v>0</v>
      </c>
      <c r="AP454" s="41">
        <v>0</v>
      </c>
      <c r="AQ454" s="41">
        <v>0</v>
      </c>
      <c r="AR454" s="41">
        <v>0</v>
      </c>
      <c r="AS454" s="41">
        <v>0</v>
      </c>
      <c r="AT454" s="41">
        <v>0</v>
      </c>
      <c r="AU454" s="41">
        <v>0</v>
      </c>
      <c r="AV454" s="41"/>
      <c r="AW454" s="41"/>
      <c r="AX454" s="41"/>
      <c r="AY454" s="41"/>
      <c r="AZ454" s="93">
        <f t="shared" si="171"/>
        <v>8</v>
      </c>
      <c r="BA454" s="94">
        <v>0</v>
      </c>
      <c r="BB454" s="105">
        <f t="shared" si="136"/>
        <v>0</v>
      </c>
      <c r="BC454" s="48">
        <f t="shared" si="172"/>
        <v>15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5">
        <f t="shared" si="149"/>
        <v>0</v>
      </c>
      <c r="BP454" s="87">
        <f t="shared" si="184"/>
        <v>15</v>
      </c>
      <c r="BQ454" s="89">
        <f t="shared" si="185"/>
        <v>0</v>
      </c>
    </row>
    <row r="455" spans="1:69" x14ac:dyDescent="0.3">
      <c r="A455" s="119" t="s">
        <v>511</v>
      </c>
      <c r="B455" s="119" t="s">
        <v>170</v>
      </c>
      <c r="C455" s="120">
        <v>404</v>
      </c>
      <c r="D455" s="119" t="s">
        <v>511</v>
      </c>
      <c r="E455" s="119" t="s">
        <v>511</v>
      </c>
      <c r="F455" s="119" t="s">
        <v>170</v>
      </c>
      <c r="G455" s="121" t="s">
        <v>516</v>
      </c>
      <c r="H455" s="125">
        <v>6826</v>
      </c>
      <c r="I455" s="124" t="s">
        <v>173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/>
      <c r="S455" s="41"/>
      <c r="T455" s="41"/>
      <c r="U455" s="41"/>
      <c r="V455" s="93">
        <f t="shared" si="169"/>
        <v>0</v>
      </c>
      <c r="W455" s="94">
        <v>0</v>
      </c>
      <c r="X455" s="105">
        <f t="shared" ref="X455:X491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>
        <v>0</v>
      </c>
      <c r="AE455" s="41">
        <v>0</v>
      </c>
      <c r="AF455" s="41">
        <v>0</v>
      </c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5">
        <f t="shared" ref="AM455:AM491" si="187">+IFERROR(AK455/AL455,0)*100</f>
        <v>0</v>
      </c>
      <c r="AN455" s="41">
        <v>0</v>
      </c>
      <c r="AO455" s="41">
        <v>0</v>
      </c>
      <c r="AP455" s="41">
        <v>0</v>
      </c>
      <c r="AQ455" s="41">
        <v>0</v>
      </c>
      <c r="AR455" s="41">
        <v>0</v>
      </c>
      <c r="AS455" s="41">
        <v>0</v>
      </c>
      <c r="AT455" s="41">
        <v>0</v>
      </c>
      <c r="AU455" s="41">
        <v>0</v>
      </c>
      <c r="AV455" s="41"/>
      <c r="AW455" s="41"/>
      <c r="AX455" s="41"/>
      <c r="AY455" s="41"/>
      <c r="AZ455" s="93">
        <f t="shared" si="171"/>
        <v>0</v>
      </c>
      <c r="BA455" s="94">
        <v>0</v>
      </c>
      <c r="BB455" s="105">
        <f t="shared" ref="BB455:BB491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5">
        <f t="shared" ref="BO455:BO491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119" t="s">
        <v>511</v>
      </c>
      <c r="B456" s="119" t="s">
        <v>170</v>
      </c>
      <c r="C456" s="120">
        <v>404</v>
      </c>
      <c r="D456" s="119" t="s">
        <v>511</v>
      </c>
      <c r="E456" s="119" t="s">
        <v>511</v>
      </c>
      <c r="F456" s="119" t="s">
        <v>170</v>
      </c>
      <c r="G456" s="121" t="s">
        <v>516</v>
      </c>
      <c r="H456" s="125">
        <v>7014</v>
      </c>
      <c r="I456" s="124" t="s">
        <v>169</v>
      </c>
      <c r="J456" s="41">
        <v>1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>
        <v>0</v>
      </c>
      <c r="Q456" s="41">
        <v>0</v>
      </c>
      <c r="R456" s="41"/>
      <c r="S456" s="41"/>
      <c r="T456" s="41"/>
      <c r="U456" s="41"/>
      <c r="V456" s="93">
        <f t="shared" si="169"/>
        <v>1</v>
      </c>
      <c r="W456" s="94">
        <v>0</v>
      </c>
      <c r="X456" s="105">
        <f t="shared" si="186"/>
        <v>0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>
        <v>0</v>
      </c>
      <c r="AE456" s="41">
        <v>0</v>
      </c>
      <c r="AF456" s="41">
        <v>0</v>
      </c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5">
        <f t="shared" si="187"/>
        <v>0</v>
      </c>
      <c r="AN456" s="41">
        <v>1</v>
      </c>
      <c r="AO456" s="41">
        <v>0</v>
      </c>
      <c r="AP456" s="41">
        <v>0</v>
      </c>
      <c r="AQ456" s="41">
        <v>0</v>
      </c>
      <c r="AR456" s="41">
        <v>0</v>
      </c>
      <c r="AS456" s="41">
        <v>0</v>
      </c>
      <c r="AT456" s="41">
        <v>0</v>
      </c>
      <c r="AU456" s="41">
        <v>0</v>
      </c>
      <c r="AV456" s="41"/>
      <c r="AW456" s="41"/>
      <c r="AX456" s="41"/>
      <c r="AY456" s="41"/>
      <c r="AZ456" s="93">
        <f t="shared" si="171"/>
        <v>1</v>
      </c>
      <c r="BA456" s="94">
        <v>0</v>
      </c>
      <c r="BB456" s="105">
        <f t="shared" si="188"/>
        <v>0</v>
      </c>
      <c r="BC456" s="48">
        <f t="shared" si="172"/>
        <v>2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5">
        <f t="shared" si="189"/>
        <v>0</v>
      </c>
      <c r="BP456" s="87">
        <f t="shared" si="184"/>
        <v>2</v>
      </c>
      <c r="BQ456" s="89">
        <f t="shared" si="185"/>
        <v>0</v>
      </c>
    </row>
    <row r="457" spans="1:69" x14ac:dyDescent="0.3">
      <c r="A457" s="119" t="s">
        <v>511</v>
      </c>
      <c r="B457" s="119" t="s">
        <v>170</v>
      </c>
      <c r="C457" s="120">
        <v>404</v>
      </c>
      <c r="D457" s="119" t="s">
        <v>511</v>
      </c>
      <c r="E457" s="119" t="s">
        <v>511</v>
      </c>
      <c r="F457" s="119" t="s">
        <v>170</v>
      </c>
      <c r="G457" s="121" t="s">
        <v>516</v>
      </c>
      <c r="H457" s="125">
        <v>24414</v>
      </c>
      <c r="I457" s="124" t="s">
        <v>657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/>
      <c r="S457" s="41"/>
      <c r="T457" s="41"/>
      <c r="U457" s="41"/>
      <c r="V457" s="93">
        <f t="shared" si="169"/>
        <v>0</v>
      </c>
      <c r="W457" s="94">
        <v>0</v>
      </c>
      <c r="X457" s="105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>
        <v>0</v>
      </c>
      <c r="AE457" s="41">
        <v>0</v>
      </c>
      <c r="AF457" s="41">
        <v>0</v>
      </c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5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>
        <v>0</v>
      </c>
      <c r="AS457" s="41">
        <v>0</v>
      </c>
      <c r="AT457" s="41">
        <v>0</v>
      </c>
      <c r="AU457" s="41">
        <v>0</v>
      </c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5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5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119" t="s">
        <v>511</v>
      </c>
      <c r="B458" s="119" t="s">
        <v>170</v>
      </c>
      <c r="C458" s="120">
        <v>404</v>
      </c>
      <c r="D458" s="119" t="s">
        <v>511</v>
      </c>
      <c r="E458" s="119" t="s">
        <v>511</v>
      </c>
      <c r="F458" s="119" t="s">
        <v>170</v>
      </c>
      <c r="G458" s="121" t="s">
        <v>516</v>
      </c>
      <c r="H458" s="125">
        <v>30202</v>
      </c>
      <c r="I458" s="124" t="s">
        <v>658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/>
      <c r="S458" s="41"/>
      <c r="T458" s="41"/>
      <c r="U458" s="41"/>
      <c r="V458" s="93">
        <f t="shared" si="169"/>
        <v>0</v>
      </c>
      <c r="W458" s="94">
        <v>0</v>
      </c>
      <c r="X458" s="105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>
        <v>0</v>
      </c>
      <c r="AE458" s="41">
        <v>0</v>
      </c>
      <c r="AF458" s="41">
        <v>0</v>
      </c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5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>
        <v>0</v>
      </c>
      <c r="AS458" s="41">
        <v>0</v>
      </c>
      <c r="AT458" s="41">
        <v>0</v>
      </c>
      <c r="AU458" s="41">
        <v>0</v>
      </c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5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5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119" t="s">
        <v>5</v>
      </c>
      <c r="B459" s="119" t="s">
        <v>181</v>
      </c>
      <c r="C459" s="120">
        <v>400</v>
      </c>
      <c r="D459" s="119" t="s">
        <v>523</v>
      </c>
      <c r="E459" s="119" t="s">
        <v>500</v>
      </c>
      <c r="F459" s="119" t="s">
        <v>180</v>
      </c>
      <c r="G459" s="121" t="s">
        <v>516</v>
      </c>
      <c r="H459" s="125">
        <v>32394</v>
      </c>
      <c r="I459" s="124" t="s">
        <v>532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/>
      <c r="S459" s="41"/>
      <c r="T459" s="41"/>
      <c r="U459" s="41"/>
      <c r="V459" s="93">
        <f t="shared" si="169"/>
        <v>0</v>
      </c>
      <c r="W459" s="94">
        <v>0</v>
      </c>
      <c r="X459" s="105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>
        <v>0</v>
      </c>
      <c r="AE459" s="41">
        <v>0</v>
      </c>
      <c r="AF459" s="41">
        <v>0</v>
      </c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5">
        <f t="shared" si="187"/>
        <v>0</v>
      </c>
      <c r="AN459" s="41">
        <v>1</v>
      </c>
      <c r="AO459" s="41">
        <v>0</v>
      </c>
      <c r="AP459" s="41">
        <v>0</v>
      </c>
      <c r="AQ459" s="41">
        <v>1</v>
      </c>
      <c r="AR459" s="41">
        <v>0</v>
      </c>
      <c r="AS459" s="41">
        <v>0</v>
      </c>
      <c r="AT459" s="41">
        <v>0</v>
      </c>
      <c r="AU459" s="41">
        <v>0</v>
      </c>
      <c r="AV459" s="41"/>
      <c r="AW459" s="41"/>
      <c r="AX459" s="41"/>
      <c r="AY459" s="41"/>
      <c r="AZ459" s="93">
        <f t="shared" si="171"/>
        <v>2</v>
      </c>
      <c r="BA459" s="94">
        <v>0</v>
      </c>
      <c r="BB459" s="105">
        <f t="shared" si="188"/>
        <v>0</v>
      </c>
      <c r="BC459" s="48">
        <f t="shared" si="172"/>
        <v>1</v>
      </c>
      <c r="BD459" s="48">
        <f t="shared" si="173"/>
        <v>0</v>
      </c>
      <c r="BE459" s="48">
        <f t="shared" si="174"/>
        <v>0</v>
      </c>
      <c r="BF459" s="48">
        <f t="shared" si="175"/>
        <v>1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5">
        <f t="shared" si="189"/>
        <v>0</v>
      </c>
      <c r="BP459" s="87">
        <f t="shared" si="184"/>
        <v>2</v>
      </c>
      <c r="BQ459" s="89">
        <f t="shared" si="185"/>
        <v>0</v>
      </c>
    </row>
    <row r="460" spans="1:69" x14ac:dyDescent="0.3">
      <c r="A460" s="119" t="s">
        <v>191</v>
      </c>
      <c r="B460" s="119" t="s">
        <v>190</v>
      </c>
      <c r="C460" s="120">
        <v>407</v>
      </c>
      <c r="D460" s="119" t="s">
        <v>552</v>
      </c>
      <c r="E460" s="119" t="s">
        <v>191</v>
      </c>
      <c r="F460" s="119" t="s">
        <v>190</v>
      </c>
      <c r="G460" s="121" t="s">
        <v>516</v>
      </c>
      <c r="H460" s="125">
        <v>32283</v>
      </c>
      <c r="I460" s="124" t="s">
        <v>533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>
        <v>0</v>
      </c>
      <c r="Q460" s="41">
        <v>0</v>
      </c>
      <c r="R460" s="41"/>
      <c r="S460" s="41"/>
      <c r="T460" s="41"/>
      <c r="U460" s="41"/>
      <c r="V460" s="93">
        <f t="shared" si="169"/>
        <v>0</v>
      </c>
      <c r="W460" s="94">
        <v>0</v>
      </c>
      <c r="X460" s="105">
        <f t="shared" si="186"/>
        <v>0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>
        <v>0</v>
      </c>
      <c r="AE460" s="41">
        <v>0</v>
      </c>
      <c r="AF460" s="41">
        <v>0</v>
      </c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5">
        <f t="shared" si="187"/>
        <v>0</v>
      </c>
      <c r="AN460" s="41">
        <v>0</v>
      </c>
      <c r="AO460" s="41">
        <v>0</v>
      </c>
      <c r="AP460" s="41">
        <v>0</v>
      </c>
      <c r="AQ460" s="41">
        <v>0</v>
      </c>
      <c r="AR460" s="41">
        <v>0</v>
      </c>
      <c r="AS460" s="41">
        <v>0</v>
      </c>
      <c r="AT460" s="41">
        <v>0</v>
      </c>
      <c r="AU460" s="41">
        <v>0</v>
      </c>
      <c r="AV460" s="41"/>
      <c r="AW460" s="41"/>
      <c r="AX460" s="41"/>
      <c r="AY460" s="41"/>
      <c r="AZ460" s="93">
        <f t="shared" si="171"/>
        <v>0</v>
      </c>
      <c r="BA460" s="94">
        <v>0</v>
      </c>
      <c r="BB460" s="105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5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119" t="s">
        <v>5</v>
      </c>
      <c r="B461" s="119" t="s">
        <v>269</v>
      </c>
      <c r="C461" s="120">
        <v>400</v>
      </c>
      <c r="D461" s="119" t="s">
        <v>523</v>
      </c>
      <c r="E461" s="119" t="s">
        <v>509</v>
      </c>
      <c r="F461" s="119" t="s">
        <v>456</v>
      </c>
      <c r="G461" s="121" t="s">
        <v>525</v>
      </c>
      <c r="H461" s="125">
        <v>32416</v>
      </c>
      <c r="I461" s="124" t="s">
        <v>534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/>
      <c r="S461" s="41"/>
      <c r="T461" s="41"/>
      <c r="U461" s="41"/>
      <c r="V461" s="93">
        <f t="shared" si="169"/>
        <v>0</v>
      </c>
      <c r="W461" s="94">
        <v>0</v>
      </c>
      <c r="X461" s="105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>
        <v>0</v>
      </c>
      <c r="AE461" s="41">
        <v>0</v>
      </c>
      <c r="AF461" s="41">
        <v>0</v>
      </c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5">
        <f t="shared" si="187"/>
        <v>0</v>
      </c>
      <c r="AN461" s="41">
        <v>0</v>
      </c>
      <c r="AO461" s="41">
        <v>0</v>
      </c>
      <c r="AP461" s="41">
        <v>6</v>
      </c>
      <c r="AQ461" s="41">
        <v>11</v>
      </c>
      <c r="AR461" s="41">
        <v>3</v>
      </c>
      <c r="AS461" s="41">
        <v>0</v>
      </c>
      <c r="AT461" s="41">
        <v>55</v>
      </c>
      <c r="AU461" s="41">
        <v>0</v>
      </c>
      <c r="AV461" s="41"/>
      <c r="AW461" s="41"/>
      <c r="AX461" s="41"/>
      <c r="AY461" s="41"/>
      <c r="AZ461" s="93">
        <f t="shared" si="171"/>
        <v>75</v>
      </c>
      <c r="BA461" s="94">
        <v>0</v>
      </c>
      <c r="BB461" s="105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6</v>
      </c>
      <c r="BF461" s="48">
        <f t="shared" si="175"/>
        <v>11</v>
      </c>
      <c r="BG461" s="48">
        <f t="shared" si="176"/>
        <v>3</v>
      </c>
      <c r="BH461" s="48">
        <f t="shared" si="177"/>
        <v>0</v>
      </c>
      <c r="BI461" s="48">
        <f t="shared" si="178"/>
        <v>55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5">
        <f t="shared" si="189"/>
        <v>0</v>
      </c>
      <c r="BP461" s="87">
        <f t="shared" si="184"/>
        <v>75</v>
      </c>
      <c r="BQ461" s="89">
        <f t="shared" si="185"/>
        <v>0</v>
      </c>
    </row>
    <row r="462" spans="1:69" x14ac:dyDescent="0.3">
      <c r="A462" s="119" t="s">
        <v>460</v>
      </c>
      <c r="B462" s="119" t="s">
        <v>383</v>
      </c>
      <c r="C462" s="120">
        <v>401</v>
      </c>
      <c r="D462" s="119" t="s">
        <v>383</v>
      </c>
      <c r="E462" s="119" t="s">
        <v>460</v>
      </c>
      <c r="F462" s="119" t="s">
        <v>125</v>
      </c>
      <c r="G462" s="121" t="s">
        <v>516</v>
      </c>
      <c r="H462" s="125">
        <v>32291</v>
      </c>
      <c r="I462" s="124" t="s">
        <v>535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/>
      <c r="S462" s="41"/>
      <c r="T462" s="41"/>
      <c r="U462" s="41"/>
      <c r="V462" s="93">
        <f t="shared" si="169"/>
        <v>0</v>
      </c>
      <c r="W462" s="94">
        <v>0</v>
      </c>
      <c r="X462" s="105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>
        <v>0</v>
      </c>
      <c r="AE462" s="41">
        <v>0</v>
      </c>
      <c r="AF462" s="41">
        <v>0</v>
      </c>
      <c r="AG462" s="41"/>
      <c r="AH462" s="41"/>
      <c r="AI462" s="41"/>
      <c r="AJ462" s="41"/>
      <c r="AK462" s="93">
        <f t="shared" si="170"/>
        <v>0</v>
      </c>
      <c r="AL462" s="94">
        <v>0</v>
      </c>
      <c r="AM462" s="105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>
        <v>0</v>
      </c>
      <c r="AS462" s="41">
        <v>0</v>
      </c>
      <c r="AT462" s="41">
        <v>0</v>
      </c>
      <c r="AU462" s="41">
        <v>0</v>
      </c>
      <c r="AV462" s="41"/>
      <c r="AW462" s="41"/>
      <c r="AX462" s="41"/>
      <c r="AY462" s="41"/>
      <c r="AZ462" s="93">
        <f t="shared" si="171"/>
        <v>0</v>
      </c>
      <c r="BA462" s="94">
        <v>0</v>
      </c>
      <c r="BB462" s="105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5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119" t="s">
        <v>69</v>
      </c>
      <c r="B463" s="119" t="s">
        <v>70</v>
      </c>
      <c r="C463" s="120">
        <v>406</v>
      </c>
      <c r="D463" s="119" t="s">
        <v>561</v>
      </c>
      <c r="E463" s="119" t="s">
        <v>69</v>
      </c>
      <c r="F463" s="119" t="s">
        <v>70</v>
      </c>
      <c r="G463" s="121" t="s">
        <v>516</v>
      </c>
      <c r="H463" s="125">
        <v>32367</v>
      </c>
      <c r="I463" s="124" t="s">
        <v>536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/>
      <c r="S463" s="41"/>
      <c r="T463" s="41"/>
      <c r="U463" s="41"/>
      <c r="V463" s="93">
        <f t="shared" si="169"/>
        <v>0</v>
      </c>
      <c r="W463" s="94">
        <v>0</v>
      </c>
      <c r="X463" s="105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>
        <v>0</v>
      </c>
      <c r="AE463" s="41">
        <v>0</v>
      </c>
      <c r="AF463" s="41">
        <v>0</v>
      </c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5">
        <f t="shared" si="187"/>
        <v>0</v>
      </c>
      <c r="AN463" s="41">
        <v>0</v>
      </c>
      <c r="AO463" s="41">
        <v>0</v>
      </c>
      <c r="AP463" s="41">
        <v>1</v>
      </c>
      <c r="AQ463" s="41">
        <v>0</v>
      </c>
      <c r="AR463" s="41">
        <v>0</v>
      </c>
      <c r="AS463" s="41">
        <v>0</v>
      </c>
      <c r="AT463" s="41">
        <v>0</v>
      </c>
      <c r="AU463" s="41">
        <v>0</v>
      </c>
      <c r="AV463" s="41"/>
      <c r="AW463" s="41"/>
      <c r="AX463" s="41"/>
      <c r="AY463" s="41"/>
      <c r="AZ463" s="93">
        <f t="shared" si="171"/>
        <v>1</v>
      </c>
      <c r="BA463" s="94">
        <v>0</v>
      </c>
      <c r="BB463" s="105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1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5">
        <f t="shared" si="189"/>
        <v>0</v>
      </c>
      <c r="BP463" s="87">
        <f t="shared" si="184"/>
        <v>1</v>
      </c>
      <c r="BQ463" s="89">
        <f t="shared" si="185"/>
        <v>0</v>
      </c>
    </row>
    <row r="464" spans="1:69" x14ac:dyDescent="0.3">
      <c r="A464" s="119" t="s">
        <v>69</v>
      </c>
      <c r="B464" s="119" t="s">
        <v>70</v>
      </c>
      <c r="C464" s="120">
        <v>406</v>
      </c>
      <c r="D464" s="119" t="s">
        <v>561</v>
      </c>
      <c r="E464" s="119" t="s">
        <v>69</v>
      </c>
      <c r="F464" s="119" t="s">
        <v>70</v>
      </c>
      <c r="G464" s="121" t="s">
        <v>516</v>
      </c>
      <c r="H464" s="125">
        <v>32534</v>
      </c>
      <c r="I464" s="124" t="s">
        <v>540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/>
      <c r="S464" s="41"/>
      <c r="T464" s="41"/>
      <c r="U464" s="41"/>
      <c r="V464" s="93">
        <f t="shared" si="169"/>
        <v>0</v>
      </c>
      <c r="W464" s="94">
        <v>0</v>
      </c>
      <c r="X464" s="105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>
        <v>0</v>
      </c>
      <c r="AE464" s="41">
        <v>0</v>
      </c>
      <c r="AF464" s="41">
        <v>0</v>
      </c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5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>
        <v>0</v>
      </c>
      <c r="AS464" s="41">
        <v>0</v>
      </c>
      <c r="AT464" s="41">
        <v>0</v>
      </c>
      <c r="AU464" s="41">
        <v>0</v>
      </c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5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5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119" t="s">
        <v>69</v>
      </c>
      <c r="B465" s="119" t="s">
        <v>70</v>
      </c>
      <c r="C465" s="120">
        <v>406</v>
      </c>
      <c r="D465" s="119" t="s">
        <v>561</v>
      </c>
      <c r="E465" s="119" t="s">
        <v>69</v>
      </c>
      <c r="F465" s="119" t="s">
        <v>70</v>
      </c>
      <c r="G465" s="121" t="s">
        <v>516</v>
      </c>
      <c r="H465" s="125">
        <v>32646</v>
      </c>
      <c r="I465" s="124" t="s">
        <v>541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/>
      <c r="S465" s="41"/>
      <c r="T465" s="41"/>
      <c r="U465" s="41"/>
      <c r="V465" s="93">
        <f t="shared" si="169"/>
        <v>0</v>
      </c>
      <c r="W465" s="94">
        <v>0</v>
      </c>
      <c r="X465" s="105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>
        <v>0</v>
      </c>
      <c r="AE465" s="41">
        <v>0</v>
      </c>
      <c r="AF465" s="41">
        <v>0</v>
      </c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5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>
        <v>0</v>
      </c>
      <c r="AS465" s="41">
        <v>0</v>
      </c>
      <c r="AT465" s="41">
        <v>0</v>
      </c>
      <c r="AU465" s="41">
        <v>0</v>
      </c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5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5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119" t="s">
        <v>69</v>
      </c>
      <c r="B466" s="119" t="s">
        <v>70</v>
      </c>
      <c r="C466" s="120">
        <v>406</v>
      </c>
      <c r="D466" s="119" t="s">
        <v>561</v>
      </c>
      <c r="E466" s="119" t="s">
        <v>69</v>
      </c>
      <c r="F466" s="119" t="s">
        <v>70</v>
      </c>
      <c r="G466" s="121" t="s">
        <v>516</v>
      </c>
      <c r="H466" s="125">
        <v>32517</v>
      </c>
      <c r="I466" s="124" t="s">
        <v>537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/>
      <c r="S466" s="41"/>
      <c r="T466" s="41"/>
      <c r="U466" s="41"/>
      <c r="V466" s="93">
        <f t="shared" si="169"/>
        <v>0</v>
      </c>
      <c r="W466" s="94">
        <v>0</v>
      </c>
      <c r="X466" s="105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>
        <v>0</v>
      </c>
      <c r="AE466" s="41">
        <v>0</v>
      </c>
      <c r="AF466" s="41">
        <v>0</v>
      </c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5">
        <f t="shared" si="187"/>
        <v>0</v>
      </c>
      <c r="AN466" s="41">
        <v>0</v>
      </c>
      <c r="AO466" s="41">
        <v>0</v>
      </c>
      <c r="AP466" s="41">
        <v>0</v>
      </c>
      <c r="AQ466" s="41">
        <v>0</v>
      </c>
      <c r="AR466" s="41">
        <v>0</v>
      </c>
      <c r="AS466" s="41">
        <v>0</v>
      </c>
      <c r="AT466" s="41">
        <v>1</v>
      </c>
      <c r="AU466" s="41">
        <v>0</v>
      </c>
      <c r="AV466" s="41"/>
      <c r="AW466" s="41"/>
      <c r="AX466" s="41"/>
      <c r="AY466" s="41"/>
      <c r="AZ466" s="93">
        <f t="shared" si="171"/>
        <v>1</v>
      </c>
      <c r="BA466" s="94">
        <v>0</v>
      </c>
      <c r="BB466" s="105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1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5">
        <f t="shared" si="189"/>
        <v>0</v>
      </c>
      <c r="BP466" s="87">
        <f t="shared" si="184"/>
        <v>1</v>
      </c>
      <c r="BQ466" s="89">
        <f t="shared" si="185"/>
        <v>0</v>
      </c>
    </row>
    <row r="467" spans="1:69" x14ac:dyDescent="0.3">
      <c r="A467" s="119" t="s">
        <v>191</v>
      </c>
      <c r="B467" s="119" t="s">
        <v>190</v>
      </c>
      <c r="C467" s="120">
        <v>407</v>
      </c>
      <c r="D467" s="119" t="s">
        <v>552</v>
      </c>
      <c r="E467" s="119" t="s">
        <v>191</v>
      </c>
      <c r="F467" s="119" t="s">
        <v>510</v>
      </c>
      <c r="G467" s="121" t="s">
        <v>516</v>
      </c>
      <c r="H467" s="125">
        <v>32719</v>
      </c>
      <c r="I467" s="124" t="s">
        <v>542</v>
      </c>
      <c r="J467" s="41">
        <v>0</v>
      </c>
      <c r="K467" s="41">
        <v>2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/>
      <c r="S467" s="41"/>
      <c r="T467" s="41"/>
      <c r="U467" s="41"/>
      <c r="V467" s="93">
        <f t="shared" si="169"/>
        <v>2</v>
      </c>
      <c r="W467" s="94">
        <v>0</v>
      </c>
      <c r="X467" s="105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>
        <v>0</v>
      </c>
      <c r="AE467" s="41">
        <v>0</v>
      </c>
      <c r="AF467" s="41">
        <v>0</v>
      </c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5">
        <f t="shared" si="187"/>
        <v>0</v>
      </c>
      <c r="AN467" s="41">
        <v>0</v>
      </c>
      <c r="AO467" s="41">
        <v>2</v>
      </c>
      <c r="AP467" s="41">
        <v>0</v>
      </c>
      <c r="AQ467" s="41">
        <v>0</v>
      </c>
      <c r="AR467" s="41">
        <v>0</v>
      </c>
      <c r="AS467" s="41">
        <v>0</v>
      </c>
      <c r="AT467" s="41">
        <v>0</v>
      </c>
      <c r="AU467" s="41">
        <v>0</v>
      </c>
      <c r="AV467" s="41"/>
      <c r="AW467" s="41"/>
      <c r="AX467" s="41"/>
      <c r="AY467" s="41"/>
      <c r="AZ467" s="93">
        <f t="shared" si="171"/>
        <v>2</v>
      </c>
      <c r="BA467" s="94">
        <v>0</v>
      </c>
      <c r="BB467" s="105">
        <f t="shared" si="188"/>
        <v>0</v>
      </c>
      <c r="BC467" s="48">
        <f t="shared" si="172"/>
        <v>0</v>
      </c>
      <c r="BD467" s="48">
        <f t="shared" si="173"/>
        <v>4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5">
        <f t="shared" si="189"/>
        <v>0</v>
      </c>
      <c r="BP467" s="87">
        <f t="shared" si="184"/>
        <v>4</v>
      </c>
      <c r="BQ467" s="89">
        <f t="shared" si="185"/>
        <v>0</v>
      </c>
    </row>
    <row r="468" spans="1:69" x14ac:dyDescent="0.3">
      <c r="A468" s="119" t="s">
        <v>69</v>
      </c>
      <c r="B468" s="119" t="s">
        <v>70</v>
      </c>
      <c r="C468" s="120">
        <v>406</v>
      </c>
      <c r="D468" s="119" t="s">
        <v>561</v>
      </c>
      <c r="E468" s="119" t="s">
        <v>69</v>
      </c>
      <c r="F468" s="119" t="s">
        <v>70</v>
      </c>
      <c r="G468" s="121" t="s">
        <v>516</v>
      </c>
      <c r="H468" s="125">
        <v>32745</v>
      </c>
      <c r="I468" s="124" t="s">
        <v>543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/>
      <c r="S468" s="41"/>
      <c r="T468" s="41"/>
      <c r="U468" s="41"/>
      <c r="V468" s="93">
        <f t="shared" si="169"/>
        <v>0</v>
      </c>
      <c r="W468" s="94">
        <v>0</v>
      </c>
      <c r="X468" s="105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>
        <v>0</v>
      </c>
      <c r="AE468" s="41">
        <v>0</v>
      </c>
      <c r="AF468" s="41">
        <v>0</v>
      </c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5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>
        <v>0</v>
      </c>
      <c r="AS468" s="41">
        <v>0</v>
      </c>
      <c r="AT468" s="41">
        <v>0</v>
      </c>
      <c r="AU468" s="41">
        <v>0</v>
      </c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5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5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119" t="s">
        <v>191</v>
      </c>
      <c r="B469" s="119" t="s">
        <v>361</v>
      </c>
      <c r="C469" s="120">
        <v>407</v>
      </c>
      <c r="D469" s="119" t="s">
        <v>552</v>
      </c>
      <c r="E469" s="119" t="s">
        <v>191</v>
      </c>
      <c r="F469" s="119" t="s">
        <v>363</v>
      </c>
      <c r="G469" s="121" t="s">
        <v>516</v>
      </c>
      <c r="H469" s="125">
        <v>32709</v>
      </c>
      <c r="I469" s="124" t="s">
        <v>538</v>
      </c>
      <c r="J469" s="41">
        <v>1</v>
      </c>
      <c r="K469" s="41">
        <v>5</v>
      </c>
      <c r="L469" s="41">
        <v>0</v>
      </c>
      <c r="M469" s="41">
        <v>0</v>
      </c>
      <c r="N469" s="41">
        <v>0</v>
      </c>
      <c r="O469" s="41">
        <v>3</v>
      </c>
      <c r="P469" s="41">
        <v>0</v>
      </c>
      <c r="Q469" s="41">
        <v>0</v>
      </c>
      <c r="R469" s="41"/>
      <c r="S469" s="41"/>
      <c r="T469" s="41"/>
      <c r="U469" s="41"/>
      <c r="V469" s="93">
        <f t="shared" si="169"/>
        <v>9</v>
      </c>
      <c r="W469" s="94">
        <v>0</v>
      </c>
      <c r="X469" s="105">
        <f t="shared" si="186"/>
        <v>0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>
        <v>0</v>
      </c>
      <c r="AE469" s="41">
        <v>0</v>
      </c>
      <c r="AF469" s="41">
        <v>0</v>
      </c>
      <c r="AG469" s="41"/>
      <c r="AH469" s="41"/>
      <c r="AI469" s="41"/>
      <c r="AJ469" s="41"/>
      <c r="AK469" s="93">
        <f t="shared" si="170"/>
        <v>0</v>
      </c>
      <c r="AL469" s="94">
        <v>0</v>
      </c>
      <c r="AM469" s="105">
        <f t="shared" si="187"/>
        <v>0</v>
      </c>
      <c r="AN469" s="41">
        <v>1</v>
      </c>
      <c r="AO469" s="41">
        <v>5</v>
      </c>
      <c r="AP469" s="41">
        <v>0</v>
      </c>
      <c r="AQ469" s="41">
        <v>0</v>
      </c>
      <c r="AR469" s="41">
        <v>0</v>
      </c>
      <c r="AS469" s="41">
        <v>3</v>
      </c>
      <c r="AT469" s="41">
        <v>0</v>
      </c>
      <c r="AU469" s="41">
        <v>0</v>
      </c>
      <c r="AV469" s="41"/>
      <c r="AW469" s="41"/>
      <c r="AX469" s="41"/>
      <c r="AY469" s="41"/>
      <c r="AZ469" s="93">
        <f t="shared" si="171"/>
        <v>9</v>
      </c>
      <c r="BA469" s="94">
        <v>0</v>
      </c>
      <c r="BB469" s="105">
        <f t="shared" si="188"/>
        <v>0</v>
      </c>
      <c r="BC469" s="48">
        <f t="shared" si="172"/>
        <v>2</v>
      </c>
      <c r="BD469" s="48">
        <f t="shared" si="173"/>
        <v>10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6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5">
        <f t="shared" si="189"/>
        <v>0</v>
      </c>
      <c r="BP469" s="87">
        <f t="shared" si="184"/>
        <v>18</v>
      </c>
      <c r="BQ469" s="89">
        <f t="shared" si="185"/>
        <v>0</v>
      </c>
    </row>
    <row r="470" spans="1:69" x14ac:dyDescent="0.3">
      <c r="A470" s="119" t="s">
        <v>460</v>
      </c>
      <c r="B470" s="119" t="s">
        <v>383</v>
      </c>
      <c r="C470" s="120">
        <v>401</v>
      </c>
      <c r="D470" s="119" t="s">
        <v>383</v>
      </c>
      <c r="E470" s="119" t="s">
        <v>460</v>
      </c>
      <c r="F470" s="119" t="s">
        <v>292</v>
      </c>
      <c r="G470" s="121" t="s">
        <v>516</v>
      </c>
      <c r="H470" s="125">
        <v>32465</v>
      </c>
      <c r="I470" s="124" t="s">
        <v>544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/>
      <c r="S470" s="41"/>
      <c r="T470" s="41"/>
      <c r="U470" s="41"/>
      <c r="V470" s="93">
        <f t="shared" si="169"/>
        <v>0</v>
      </c>
      <c r="W470" s="94">
        <v>0</v>
      </c>
      <c r="X470" s="105">
        <f t="shared" si="186"/>
        <v>0</v>
      </c>
      <c r="Y470" s="41">
        <v>0</v>
      </c>
      <c r="Z470" s="41">
        <v>0</v>
      </c>
      <c r="AA470" s="41">
        <v>0</v>
      </c>
      <c r="AB470" s="41">
        <v>0</v>
      </c>
      <c r="AC470" s="41">
        <v>0</v>
      </c>
      <c r="AD470" s="41">
        <v>0</v>
      </c>
      <c r="AE470" s="41">
        <v>0</v>
      </c>
      <c r="AF470" s="41">
        <v>0</v>
      </c>
      <c r="AG470" s="41"/>
      <c r="AH470" s="41"/>
      <c r="AI470" s="41"/>
      <c r="AJ470" s="41"/>
      <c r="AK470" s="93">
        <f t="shared" si="170"/>
        <v>0</v>
      </c>
      <c r="AL470" s="94">
        <v>0</v>
      </c>
      <c r="AM470" s="105">
        <f t="shared" si="187"/>
        <v>0</v>
      </c>
      <c r="AN470" s="41">
        <v>0</v>
      </c>
      <c r="AO470" s="41">
        <v>0</v>
      </c>
      <c r="AP470" s="41">
        <v>0</v>
      </c>
      <c r="AQ470" s="41">
        <v>0</v>
      </c>
      <c r="AR470" s="41">
        <v>0</v>
      </c>
      <c r="AS470" s="41">
        <v>0</v>
      </c>
      <c r="AT470" s="41">
        <v>0</v>
      </c>
      <c r="AU470" s="41">
        <v>0</v>
      </c>
      <c r="AV470" s="41"/>
      <c r="AW470" s="41"/>
      <c r="AX470" s="41"/>
      <c r="AY470" s="41"/>
      <c r="AZ470" s="93">
        <f t="shared" si="171"/>
        <v>0</v>
      </c>
      <c r="BA470" s="94">
        <v>0</v>
      </c>
      <c r="BB470" s="105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5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119" t="s">
        <v>191</v>
      </c>
      <c r="B471" s="119" t="s">
        <v>190</v>
      </c>
      <c r="C471" s="120">
        <v>407</v>
      </c>
      <c r="D471" s="119" t="s">
        <v>552</v>
      </c>
      <c r="E471" s="119" t="s">
        <v>191</v>
      </c>
      <c r="F471" s="119" t="s">
        <v>363</v>
      </c>
      <c r="G471" s="121" t="s">
        <v>525</v>
      </c>
      <c r="H471" s="125">
        <v>32710</v>
      </c>
      <c r="I471" s="124" t="s">
        <v>539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/>
      <c r="S471" s="41"/>
      <c r="T471" s="41"/>
      <c r="U471" s="41"/>
      <c r="V471" s="93">
        <f t="shared" si="169"/>
        <v>0</v>
      </c>
      <c r="W471" s="94">
        <v>0</v>
      </c>
      <c r="X471" s="105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>
        <v>0</v>
      </c>
      <c r="AE471" s="41">
        <v>0</v>
      </c>
      <c r="AF471" s="41">
        <v>0</v>
      </c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5">
        <f t="shared" si="187"/>
        <v>0</v>
      </c>
      <c r="AN471" s="41">
        <v>0</v>
      </c>
      <c r="AO471" s="41">
        <v>1</v>
      </c>
      <c r="AP471" s="41">
        <v>0</v>
      </c>
      <c r="AQ471" s="41">
        <v>0</v>
      </c>
      <c r="AR471" s="41">
        <v>0</v>
      </c>
      <c r="AS471" s="41">
        <v>0</v>
      </c>
      <c r="AT471" s="41">
        <v>0</v>
      </c>
      <c r="AU471" s="41">
        <v>0</v>
      </c>
      <c r="AV471" s="41"/>
      <c r="AW471" s="41"/>
      <c r="AX471" s="41"/>
      <c r="AY471" s="41"/>
      <c r="AZ471" s="93">
        <f t="shared" si="171"/>
        <v>1</v>
      </c>
      <c r="BA471" s="94">
        <v>0</v>
      </c>
      <c r="BB471" s="105">
        <f t="shared" si="188"/>
        <v>0</v>
      </c>
      <c r="BC471" s="48">
        <f t="shared" si="172"/>
        <v>0</v>
      </c>
      <c r="BD471" s="48">
        <f t="shared" si="173"/>
        <v>1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5">
        <f t="shared" si="189"/>
        <v>0</v>
      </c>
      <c r="BP471" s="87">
        <f t="shared" si="184"/>
        <v>1</v>
      </c>
      <c r="BQ471" s="89">
        <f t="shared" si="185"/>
        <v>0</v>
      </c>
    </row>
    <row r="472" spans="1:69" x14ac:dyDescent="0.3">
      <c r="A472" s="119" t="s">
        <v>460</v>
      </c>
      <c r="B472" s="119" t="s">
        <v>24</v>
      </c>
      <c r="C472" s="120">
        <v>401</v>
      </c>
      <c r="D472" s="119" t="s">
        <v>383</v>
      </c>
      <c r="E472" s="119" t="s">
        <v>460</v>
      </c>
      <c r="F472" s="119" t="s">
        <v>24</v>
      </c>
      <c r="G472" s="121" t="s">
        <v>516</v>
      </c>
      <c r="H472" s="125">
        <v>33095</v>
      </c>
      <c r="I472" s="124" t="s">
        <v>545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/>
      <c r="S472" s="41"/>
      <c r="T472" s="41"/>
      <c r="U472" s="41"/>
      <c r="V472" s="93">
        <f t="shared" si="169"/>
        <v>0</v>
      </c>
      <c r="W472" s="94">
        <v>0</v>
      </c>
      <c r="X472" s="105">
        <f t="shared" si="186"/>
        <v>0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>
        <v>0</v>
      </c>
      <c r="AE472" s="41">
        <v>0</v>
      </c>
      <c r="AF472" s="41">
        <v>0</v>
      </c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5">
        <f t="shared" si="187"/>
        <v>0</v>
      </c>
      <c r="AN472" s="41">
        <v>0</v>
      </c>
      <c r="AO472" s="41">
        <v>0</v>
      </c>
      <c r="AP472" s="41">
        <v>0</v>
      </c>
      <c r="AQ472" s="41">
        <v>0</v>
      </c>
      <c r="AR472" s="41">
        <v>0</v>
      </c>
      <c r="AS472" s="41">
        <v>0</v>
      </c>
      <c r="AT472" s="41">
        <v>0</v>
      </c>
      <c r="AU472" s="41">
        <v>0</v>
      </c>
      <c r="AV472" s="41"/>
      <c r="AW472" s="41"/>
      <c r="AX472" s="41"/>
      <c r="AY472" s="41"/>
      <c r="AZ472" s="93">
        <f t="shared" si="171"/>
        <v>0</v>
      </c>
      <c r="BA472" s="94">
        <v>0</v>
      </c>
      <c r="BB472" s="105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5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119" t="s">
        <v>511</v>
      </c>
      <c r="B473" s="119" t="s">
        <v>16</v>
      </c>
      <c r="C473" s="120">
        <v>404</v>
      </c>
      <c r="D473" s="119" t="s">
        <v>511</v>
      </c>
      <c r="E473" s="119" t="s">
        <v>511</v>
      </c>
      <c r="F473" s="119" t="s">
        <v>217</v>
      </c>
      <c r="G473" s="121" t="s">
        <v>516</v>
      </c>
      <c r="H473" s="125">
        <v>33130</v>
      </c>
      <c r="I473" s="124" t="s">
        <v>546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/>
      <c r="S473" s="41"/>
      <c r="T473" s="41"/>
      <c r="U473" s="41"/>
      <c r="V473" s="93">
        <f t="shared" si="169"/>
        <v>0</v>
      </c>
      <c r="W473" s="94">
        <v>0</v>
      </c>
      <c r="X473" s="105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>
        <v>0</v>
      </c>
      <c r="AE473" s="41">
        <v>0</v>
      </c>
      <c r="AF473" s="41">
        <v>0</v>
      </c>
      <c r="AG473" s="41"/>
      <c r="AH473" s="41"/>
      <c r="AI473" s="41"/>
      <c r="AJ473" s="41"/>
      <c r="AK473" s="93">
        <f t="shared" si="170"/>
        <v>0</v>
      </c>
      <c r="AL473" s="94">
        <v>0</v>
      </c>
      <c r="AM473" s="105">
        <f t="shared" si="187"/>
        <v>0</v>
      </c>
      <c r="AN473" s="41">
        <v>0</v>
      </c>
      <c r="AO473" s="41">
        <v>0</v>
      </c>
      <c r="AP473" s="41">
        <v>0</v>
      </c>
      <c r="AQ473" s="41">
        <v>0</v>
      </c>
      <c r="AR473" s="41">
        <v>0</v>
      </c>
      <c r="AS473" s="41">
        <v>0</v>
      </c>
      <c r="AT473" s="41">
        <v>0</v>
      </c>
      <c r="AU473" s="41">
        <v>0</v>
      </c>
      <c r="AV473" s="41"/>
      <c r="AW473" s="41"/>
      <c r="AX473" s="41"/>
      <c r="AY473" s="41"/>
      <c r="AZ473" s="93">
        <f t="shared" si="171"/>
        <v>0</v>
      </c>
      <c r="BA473" s="94">
        <v>0</v>
      </c>
      <c r="BB473" s="105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5">
        <f t="shared" si="189"/>
        <v>0</v>
      </c>
      <c r="BP473" s="87">
        <f t="shared" si="184"/>
        <v>0</v>
      </c>
      <c r="BQ473" s="89">
        <f t="shared" si="185"/>
        <v>0</v>
      </c>
    </row>
    <row r="474" spans="1:69" x14ac:dyDescent="0.3">
      <c r="A474" s="119" t="s">
        <v>191</v>
      </c>
      <c r="B474" s="119" t="s">
        <v>361</v>
      </c>
      <c r="C474" s="120">
        <v>407</v>
      </c>
      <c r="D474" s="119" t="s">
        <v>552</v>
      </c>
      <c r="E474" s="119" t="s">
        <v>191</v>
      </c>
      <c r="F474" s="119" t="s">
        <v>363</v>
      </c>
      <c r="G474" s="121" t="s">
        <v>525</v>
      </c>
      <c r="H474" s="125">
        <v>32852</v>
      </c>
      <c r="I474" s="124" t="s">
        <v>547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>
        <v>0</v>
      </c>
      <c r="Q474" s="41">
        <v>0</v>
      </c>
      <c r="R474" s="41"/>
      <c r="S474" s="41"/>
      <c r="T474" s="41"/>
      <c r="U474" s="41"/>
      <c r="V474" s="93">
        <f t="shared" si="169"/>
        <v>0</v>
      </c>
      <c r="W474" s="94">
        <v>0</v>
      </c>
      <c r="X474" s="105">
        <f t="shared" si="186"/>
        <v>0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>
        <v>0</v>
      </c>
      <c r="AE474" s="41">
        <v>0</v>
      </c>
      <c r="AF474" s="41">
        <v>0</v>
      </c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5">
        <f t="shared" si="187"/>
        <v>0</v>
      </c>
      <c r="AN474" s="41">
        <v>0</v>
      </c>
      <c r="AO474" s="41">
        <v>0</v>
      </c>
      <c r="AP474" s="41">
        <v>0</v>
      </c>
      <c r="AQ474" s="41">
        <v>0</v>
      </c>
      <c r="AR474" s="41">
        <v>0</v>
      </c>
      <c r="AS474" s="41">
        <v>0</v>
      </c>
      <c r="AT474" s="41">
        <v>0</v>
      </c>
      <c r="AU474" s="41">
        <v>0</v>
      </c>
      <c r="AV474" s="41"/>
      <c r="AW474" s="41"/>
      <c r="AX474" s="41"/>
      <c r="AY474" s="41"/>
      <c r="AZ474" s="93">
        <f t="shared" si="171"/>
        <v>0</v>
      </c>
      <c r="BA474" s="94">
        <v>0</v>
      </c>
      <c r="BB474" s="105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5">
        <f t="shared" si="189"/>
        <v>0</v>
      </c>
      <c r="BP474" s="87">
        <f t="shared" si="184"/>
        <v>0</v>
      </c>
      <c r="BQ474" s="89">
        <f t="shared" si="185"/>
        <v>0</v>
      </c>
    </row>
    <row r="475" spans="1:69" x14ac:dyDescent="0.3">
      <c r="A475" s="119" t="s">
        <v>191</v>
      </c>
      <c r="B475" s="119" t="s">
        <v>361</v>
      </c>
      <c r="C475" s="120">
        <v>407</v>
      </c>
      <c r="D475" s="119" t="s">
        <v>552</v>
      </c>
      <c r="E475" s="119" t="s">
        <v>191</v>
      </c>
      <c r="F475" s="119" t="s">
        <v>363</v>
      </c>
      <c r="G475" s="121" t="s">
        <v>516</v>
      </c>
      <c r="H475" s="125">
        <v>32851</v>
      </c>
      <c r="I475" s="124" t="s">
        <v>548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3</v>
      </c>
      <c r="P475" s="41">
        <v>0</v>
      </c>
      <c r="Q475" s="41">
        <v>0</v>
      </c>
      <c r="R475" s="41"/>
      <c r="S475" s="41"/>
      <c r="T475" s="41"/>
      <c r="U475" s="41"/>
      <c r="V475" s="93">
        <f t="shared" si="169"/>
        <v>3</v>
      </c>
      <c r="W475" s="94">
        <v>0</v>
      </c>
      <c r="X475" s="105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>
        <v>0</v>
      </c>
      <c r="AE475" s="41">
        <v>0</v>
      </c>
      <c r="AF475" s="41">
        <v>0</v>
      </c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5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>
        <v>0</v>
      </c>
      <c r="AS475" s="41">
        <v>4</v>
      </c>
      <c r="AT475" s="41">
        <v>0</v>
      </c>
      <c r="AU475" s="41">
        <v>0</v>
      </c>
      <c r="AV475" s="41"/>
      <c r="AW475" s="41"/>
      <c r="AX475" s="41"/>
      <c r="AY475" s="41"/>
      <c r="AZ475" s="93">
        <f t="shared" si="171"/>
        <v>4</v>
      </c>
      <c r="BA475" s="94">
        <v>0</v>
      </c>
      <c r="BB475" s="105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7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5">
        <f t="shared" si="189"/>
        <v>0</v>
      </c>
      <c r="BP475" s="87">
        <f t="shared" si="184"/>
        <v>7</v>
      </c>
      <c r="BQ475" s="89">
        <f t="shared" si="185"/>
        <v>0</v>
      </c>
    </row>
    <row r="476" spans="1:69" x14ac:dyDescent="0.3">
      <c r="A476" s="119" t="s">
        <v>460</v>
      </c>
      <c r="B476" s="119" t="s">
        <v>125</v>
      </c>
      <c r="C476" s="120">
        <v>401</v>
      </c>
      <c r="D476" s="119" t="s">
        <v>383</v>
      </c>
      <c r="E476" s="119" t="s">
        <v>460</v>
      </c>
      <c r="F476" s="119" t="s">
        <v>125</v>
      </c>
      <c r="G476" s="121" t="s">
        <v>516</v>
      </c>
      <c r="H476" s="125">
        <v>33385</v>
      </c>
      <c r="I476" s="124" t="s">
        <v>549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/>
      <c r="S476" s="41"/>
      <c r="T476" s="41"/>
      <c r="U476" s="41"/>
      <c r="V476" s="93">
        <f t="shared" si="169"/>
        <v>0</v>
      </c>
      <c r="W476" s="94">
        <v>0</v>
      </c>
      <c r="X476" s="105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>
        <v>0</v>
      </c>
      <c r="AE476" s="41">
        <v>0</v>
      </c>
      <c r="AF476" s="41">
        <v>0</v>
      </c>
      <c r="AG476" s="41"/>
      <c r="AH476" s="41"/>
      <c r="AI476" s="41"/>
      <c r="AJ476" s="41"/>
      <c r="AK476" s="93">
        <f t="shared" si="170"/>
        <v>0</v>
      </c>
      <c r="AL476" s="94">
        <v>0</v>
      </c>
      <c r="AM476" s="105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>
        <v>0</v>
      </c>
      <c r="AT476" s="41">
        <v>0</v>
      </c>
      <c r="AU476" s="41">
        <v>0</v>
      </c>
      <c r="AV476" s="41"/>
      <c r="AW476" s="41"/>
      <c r="AX476" s="41"/>
      <c r="AY476" s="41"/>
      <c r="AZ476" s="93">
        <f t="shared" si="171"/>
        <v>0</v>
      </c>
      <c r="BA476" s="94">
        <v>0</v>
      </c>
      <c r="BB476" s="105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5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119" t="s">
        <v>460</v>
      </c>
      <c r="B477" s="119" t="s">
        <v>125</v>
      </c>
      <c r="C477" s="120">
        <v>401</v>
      </c>
      <c r="D477" s="119" t="s">
        <v>383</v>
      </c>
      <c r="E477" s="119" t="s">
        <v>460</v>
      </c>
      <c r="F477" s="119" t="s">
        <v>125</v>
      </c>
      <c r="G477" s="121" t="s">
        <v>516</v>
      </c>
      <c r="H477" s="125">
        <v>33384</v>
      </c>
      <c r="I477" s="124" t="s">
        <v>550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/>
      <c r="S477" s="41"/>
      <c r="T477" s="41"/>
      <c r="U477" s="41"/>
      <c r="V477" s="93">
        <f t="shared" si="169"/>
        <v>0</v>
      </c>
      <c r="W477" s="94">
        <v>0</v>
      </c>
      <c r="X477" s="105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>
        <v>0</v>
      </c>
      <c r="AE477" s="41">
        <v>0</v>
      </c>
      <c r="AF477" s="41">
        <v>0</v>
      </c>
      <c r="AG477" s="41"/>
      <c r="AH477" s="41"/>
      <c r="AI477" s="41"/>
      <c r="AJ477" s="41"/>
      <c r="AK477" s="93">
        <f t="shared" si="170"/>
        <v>0</v>
      </c>
      <c r="AL477" s="94">
        <v>0</v>
      </c>
      <c r="AM477" s="105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>
        <v>0</v>
      </c>
      <c r="AT477" s="41">
        <v>0</v>
      </c>
      <c r="AU477" s="41">
        <v>0</v>
      </c>
      <c r="AV477" s="41"/>
      <c r="AW477" s="41"/>
      <c r="AX477" s="41"/>
      <c r="AY477" s="41"/>
      <c r="AZ477" s="93">
        <f t="shared" si="171"/>
        <v>0</v>
      </c>
      <c r="BA477" s="94">
        <v>0</v>
      </c>
      <c r="BB477" s="105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5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119" t="s">
        <v>511</v>
      </c>
      <c r="B478" s="119" t="s">
        <v>41</v>
      </c>
      <c r="C478" s="120">
        <v>404</v>
      </c>
      <c r="D478" s="119" t="s">
        <v>511</v>
      </c>
      <c r="E478" s="119" t="s">
        <v>511</v>
      </c>
      <c r="F478" s="119" t="s">
        <v>41</v>
      </c>
      <c r="G478" s="121" t="s">
        <v>525</v>
      </c>
      <c r="H478" s="125">
        <v>33683</v>
      </c>
      <c r="I478" s="124" t="s">
        <v>551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/>
      <c r="S478" s="41"/>
      <c r="T478" s="41"/>
      <c r="U478" s="41"/>
      <c r="V478" s="93">
        <f t="shared" si="169"/>
        <v>0</v>
      </c>
      <c r="W478" s="94">
        <v>0</v>
      </c>
      <c r="X478" s="105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>
        <v>0</v>
      </c>
      <c r="AE478" s="41">
        <v>0</v>
      </c>
      <c r="AF478" s="41">
        <v>0</v>
      </c>
      <c r="AG478" s="41"/>
      <c r="AH478" s="41"/>
      <c r="AI478" s="41"/>
      <c r="AJ478" s="41"/>
      <c r="AK478" s="93">
        <f t="shared" si="170"/>
        <v>0</v>
      </c>
      <c r="AL478" s="94">
        <v>0</v>
      </c>
      <c r="AM478" s="105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>
        <v>0</v>
      </c>
      <c r="AT478" s="41">
        <v>0</v>
      </c>
      <c r="AU478" s="41">
        <v>0</v>
      </c>
      <c r="AV478" s="41"/>
      <c r="AW478" s="41"/>
      <c r="AX478" s="41"/>
      <c r="AY478" s="41"/>
      <c r="AZ478" s="93">
        <f t="shared" si="171"/>
        <v>0</v>
      </c>
      <c r="BA478" s="94">
        <v>0</v>
      </c>
      <c r="BB478" s="105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5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119" t="s">
        <v>191</v>
      </c>
      <c r="B479" s="119" t="s">
        <v>361</v>
      </c>
      <c r="C479" s="120">
        <v>407</v>
      </c>
      <c r="D479" s="119" t="s">
        <v>552</v>
      </c>
      <c r="E479" s="119" t="s">
        <v>191</v>
      </c>
      <c r="F479" s="119" t="s">
        <v>363</v>
      </c>
      <c r="G479" s="121" t="s">
        <v>517</v>
      </c>
      <c r="H479" s="125">
        <v>34149</v>
      </c>
      <c r="I479" s="124" t="s">
        <v>553</v>
      </c>
      <c r="J479" s="41">
        <v>0</v>
      </c>
      <c r="K479" s="41">
        <v>0</v>
      </c>
      <c r="L479" s="41">
        <v>1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/>
      <c r="S479" s="41"/>
      <c r="T479" s="41"/>
      <c r="U479" s="41"/>
      <c r="V479" s="93">
        <f t="shared" si="169"/>
        <v>1</v>
      </c>
      <c r="W479" s="94">
        <v>0</v>
      </c>
      <c r="X479" s="105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>
        <v>0</v>
      </c>
      <c r="AE479" s="41">
        <v>0</v>
      </c>
      <c r="AF479" s="41">
        <v>0</v>
      </c>
      <c r="AG479" s="41"/>
      <c r="AH479" s="41"/>
      <c r="AI479" s="41"/>
      <c r="AJ479" s="41"/>
      <c r="AK479" s="93">
        <f t="shared" si="170"/>
        <v>0</v>
      </c>
      <c r="AL479" s="94">
        <v>0</v>
      </c>
      <c r="AM479" s="105">
        <f t="shared" si="187"/>
        <v>0</v>
      </c>
      <c r="AN479" s="41">
        <v>0</v>
      </c>
      <c r="AO479" s="41">
        <v>0</v>
      </c>
      <c r="AP479" s="41">
        <v>1</v>
      </c>
      <c r="AQ479" s="41">
        <v>0</v>
      </c>
      <c r="AR479" s="41">
        <v>0</v>
      </c>
      <c r="AS479" s="41">
        <v>0</v>
      </c>
      <c r="AT479" s="41">
        <v>0</v>
      </c>
      <c r="AU479" s="41">
        <v>0</v>
      </c>
      <c r="AV479" s="41"/>
      <c r="AW479" s="41"/>
      <c r="AX479" s="41"/>
      <c r="AY479" s="41"/>
      <c r="AZ479" s="93">
        <f t="shared" si="171"/>
        <v>1</v>
      </c>
      <c r="BA479" s="94">
        <v>0</v>
      </c>
      <c r="BB479" s="105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2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5">
        <f t="shared" si="189"/>
        <v>0</v>
      </c>
      <c r="BP479" s="87">
        <f t="shared" si="184"/>
        <v>2</v>
      </c>
      <c r="BQ479" s="89">
        <f t="shared" si="185"/>
        <v>0</v>
      </c>
    </row>
    <row r="480" spans="1:69" x14ac:dyDescent="0.3">
      <c r="A480" s="119" t="s">
        <v>191</v>
      </c>
      <c r="B480" s="119" t="s">
        <v>361</v>
      </c>
      <c r="C480" s="120">
        <v>407</v>
      </c>
      <c r="D480" s="119" t="s">
        <v>552</v>
      </c>
      <c r="E480" s="119" t="s">
        <v>191</v>
      </c>
      <c r="F480" s="119" t="s">
        <v>363</v>
      </c>
      <c r="G480" s="121" t="s">
        <v>525</v>
      </c>
      <c r="H480" s="125">
        <v>34150</v>
      </c>
      <c r="I480" s="124" t="s">
        <v>554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/>
      <c r="S480" s="41"/>
      <c r="T480" s="41"/>
      <c r="U480" s="41"/>
      <c r="V480" s="93">
        <f t="shared" si="169"/>
        <v>0</v>
      </c>
      <c r="W480" s="94">
        <v>0</v>
      </c>
      <c r="X480" s="105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>
        <v>0</v>
      </c>
      <c r="AE480" s="41">
        <v>0</v>
      </c>
      <c r="AF480" s="41">
        <v>0</v>
      </c>
      <c r="AG480" s="41"/>
      <c r="AH480" s="41"/>
      <c r="AI480" s="41"/>
      <c r="AJ480" s="41"/>
      <c r="AK480" s="93">
        <f t="shared" si="170"/>
        <v>0</v>
      </c>
      <c r="AL480" s="94">
        <v>0</v>
      </c>
      <c r="AM480" s="105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>
        <v>0</v>
      </c>
      <c r="AT480" s="41">
        <v>0</v>
      </c>
      <c r="AU480" s="41">
        <v>0</v>
      </c>
      <c r="AV480" s="41"/>
      <c r="AW480" s="41"/>
      <c r="AX480" s="41"/>
      <c r="AY480" s="41"/>
      <c r="AZ480" s="93">
        <f t="shared" si="171"/>
        <v>0</v>
      </c>
      <c r="BA480" s="94">
        <v>0</v>
      </c>
      <c r="BB480" s="105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5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119" t="s">
        <v>191</v>
      </c>
      <c r="B481" s="119" t="s">
        <v>361</v>
      </c>
      <c r="C481" s="120">
        <v>407</v>
      </c>
      <c r="D481" s="119" t="s">
        <v>552</v>
      </c>
      <c r="E481" s="119" t="s">
        <v>191</v>
      </c>
      <c r="F481" s="119" t="s">
        <v>363</v>
      </c>
      <c r="G481" s="121" t="s">
        <v>516</v>
      </c>
      <c r="H481" s="125">
        <v>34151</v>
      </c>
      <c r="I481" s="124" t="s">
        <v>555</v>
      </c>
      <c r="J481" s="41">
        <v>0</v>
      </c>
      <c r="K481" s="41">
        <v>0</v>
      </c>
      <c r="L481" s="41">
        <v>0</v>
      </c>
      <c r="M481" s="41">
        <v>0</v>
      </c>
      <c r="N481" s="41">
        <v>1</v>
      </c>
      <c r="O481" s="41">
        <v>0</v>
      </c>
      <c r="P481" s="41">
        <v>0</v>
      </c>
      <c r="Q481" s="41">
        <v>0</v>
      </c>
      <c r="R481" s="41"/>
      <c r="S481" s="41"/>
      <c r="T481" s="41"/>
      <c r="U481" s="41"/>
      <c r="V481" s="93">
        <f t="shared" si="169"/>
        <v>1</v>
      </c>
      <c r="W481" s="94">
        <v>0</v>
      </c>
      <c r="X481" s="105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>
        <v>0</v>
      </c>
      <c r="AE481" s="41">
        <v>0</v>
      </c>
      <c r="AF481" s="41">
        <v>0</v>
      </c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5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>
        <v>1</v>
      </c>
      <c r="AS481" s="41">
        <v>0</v>
      </c>
      <c r="AT481" s="41">
        <v>0</v>
      </c>
      <c r="AU481" s="41">
        <v>0</v>
      </c>
      <c r="AV481" s="41"/>
      <c r="AW481" s="41"/>
      <c r="AX481" s="41"/>
      <c r="AY481" s="41"/>
      <c r="AZ481" s="93">
        <f t="shared" si="171"/>
        <v>1</v>
      </c>
      <c r="BA481" s="94">
        <v>0</v>
      </c>
      <c r="BB481" s="105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2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5">
        <f t="shared" si="189"/>
        <v>0</v>
      </c>
      <c r="BP481" s="87">
        <f t="shared" si="184"/>
        <v>2</v>
      </c>
      <c r="BQ481" s="89">
        <f t="shared" si="185"/>
        <v>0</v>
      </c>
    </row>
    <row r="482" spans="1:69" x14ac:dyDescent="0.3">
      <c r="A482" s="119" t="s">
        <v>511</v>
      </c>
      <c r="B482" s="119" t="s">
        <v>41</v>
      </c>
      <c r="C482" s="120">
        <v>404</v>
      </c>
      <c r="D482" s="119" t="s">
        <v>511</v>
      </c>
      <c r="E482" s="119" t="s">
        <v>511</v>
      </c>
      <c r="F482" s="119" t="s">
        <v>142</v>
      </c>
      <c r="G482" s="121" t="s">
        <v>516</v>
      </c>
      <c r="H482" s="125">
        <v>34507</v>
      </c>
      <c r="I482" s="124" t="s">
        <v>556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/>
      <c r="S482" s="41"/>
      <c r="T482" s="41"/>
      <c r="U482" s="41"/>
      <c r="V482" s="93">
        <f t="shared" si="169"/>
        <v>0</v>
      </c>
      <c r="W482" s="94">
        <v>0</v>
      </c>
      <c r="X482" s="105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>
        <v>0</v>
      </c>
      <c r="AE482" s="41">
        <v>0</v>
      </c>
      <c r="AF482" s="41">
        <v>0</v>
      </c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5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>
        <v>0</v>
      </c>
      <c r="AS482" s="41">
        <v>0</v>
      </c>
      <c r="AT482" s="41">
        <v>0</v>
      </c>
      <c r="AU482" s="41">
        <v>0</v>
      </c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5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5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119" t="s">
        <v>511</v>
      </c>
      <c r="B483" s="119" t="s">
        <v>41</v>
      </c>
      <c r="C483" s="120">
        <v>404</v>
      </c>
      <c r="D483" s="119" t="s">
        <v>511</v>
      </c>
      <c r="E483" s="119" t="s">
        <v>511</v>
      </c>
      <c r="F483" s="119" t="s">
        <v>16</v>
      </c>
      <c r="G483" s="121" t="s">
        <v>516</v>
      </c>
      <c r="H483" s="125">
        <v>34501</v>
      </c>
      <c r="I483" s="124" t="s">
        <v>557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/>
      <c r="S483" s="41"/>
      <c r="T483" s="41"/>
      <c r="U483" s="41"/>
      <c r="V483" s="93">
        <f t="shared" si="169"/>
        <v>0</v>
      </c>
      <c r="W483" s="94">
        <v>0</v>
      </c>
      <c r="X483" s="105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>
        <v>0</v>
      </c>
      <c r="AE483" s="41">
        <v>0</v>
      </c>
      <c r="AF483" s="41">
        <v>0</v>
      </c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5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>
        <v>0</v>
      </c>
      <c r="AS483" s="41">
        <v>0</v>
      </c>
      <c r="AT483" s="41">
        <v>0</v>
      </c>
      <c r="AU483" s="41">
        <v>0</v>
      </c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5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5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119" t="s">
        <v>191</v>
      </c>
      <c r="B484" s="119" t="s">
        <v>190</v>
      </c>
      <c r="C484" s="120">
        <v>407</v>
      </c>
      <c r="D484" s="119" t="s">
        <v>552</v>
      </c>
      <c r="E484" s="119" t="s">
        <v>191</v>
      </c>
      <c r="F484" s="119" t="s">
        <v>190</v>
      </c>
      <c r="G484" s="121" t="s">
        <v>516</v>
      </c>
      <c r="H484" s="125">
        <v>34472</v>
      </c>
      <c r="I484" s="124" t="s">
        <v>558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/>
      <c r="S484" s="41"/>
      <c r="T484" s="41"/>
      <c r="U484" s="41"/>
      <c r="V484" s="93">
        <f t="shared" si="169"/>
        <v>0</v>
      </c>
      <c r="W484" s="94">
        <v>0</v>
      </c>
      <c r="X484" s="105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>
        <v>0</v>
      </c>
      <c r="AE484" s="41">
        <v>0</v>
      </c>
      <c r="AF484" s="41">
        <v>0</v>
      </c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5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>
        <v>0</v>
      </c>
      <c r="AS484" s="41">
        <v>0</v>
      </c>
      <c r="AT484" s="41">
        <v>0</v>
      </c>
      <c r="AU484" s="41">
        <v>0</v>
      </c>
      <c r="AV484" s="41"/>
      <c r="AW484" s="41"/>
      <c r="AX484" s="41"/>
      <c r="AY484" s="41"/>
      <c r="AZ484" s="93">
        <f t="shared" si="171"/>
        <v>0</v>
      </c>
      <c r="BA484" s="94">
        <v>0</v>
      </c>
      <c r="BB484" s="105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5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119" t="s">
        <v>5</v>
      </c>
      <c r="B485" s="119" t="s">
        <v>269</v>
      </c>
      <c r="C485" s="120">
        <v>400</v>
      </c>
      <c r="D485" s="119" t="s">
        <v>523</v>
      </c>
      <c r="E485" s="119" t="s">
        <v>509</v>
      </c>
      <c r="F485" s="119" t="s">
        <v>456</v>
      </c>
      <c r="G485" s="121" t="s">
        <v>525</v>
      </c>
      <c r="H485" s="125">
        <v>33980</v>
      </c>
      <c r="I485" s="124" t="s">
        <v>559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/>
      <c r="S485" s="41"/>
      <c r="T485" s="41"/>
      <c r="U485" s="41"/>
      <c r="V485" s="93">
        <f t="shared" si="169"/>
        <v>0</v>
      </c>
      <c r="W485" s="94">
        <v>0</v>
      </c>
      <c r="X485" s="105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>
        <v>0</v>
      </c>
      <c r="AE485" s="41">
        <v>0</v>
      </c>
      <c r="AF485" s="41">
        <v>0</v>
      </c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5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>
        <v>0</v>
      </c>
      <c r="AS485" s="41">
        <v>0</v>
      </c>
      <c r="AT485" s="41">
        <v>0</v>
      </c>
      <c r="AU485" s="41">
        <v>0</v>
      </c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5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5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119" t="s">
        <v>191</v>
      </c>
      <c r="B486" s="119" t="s">
        <v>190</v>
      </c>
      <c r="C486" s="120">
        <v>407</v>
      </c>
      <c r="D486" s="119" t="s">
        <v>552</v>
      </c>
      <c r="E486" s="119" t="s">
        <v>191</v>
      </c>
      <c r="F486" s="119" t="s">
        <v>190</v>
      </c>
      <c r="G486" s="121" t="s">
        <v>525</v>
      </c>
      <c r="H486" s="125">
        <v>34983</v>
      </c>
      <c r="I486" s="124" t="s">
        <v>560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/>
      <c r="S486" s="41"/>
      <c r="T486" s="41"/>
      <c r="U486" s="41"/>
      <c r="V486" s="93">
        <f t="shared" si="169"/>
        <v>0</v>
      </c>
      <c r="W486" s="94">
        <v>0</v>
      </c>
      <c r="X486" s="105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>
        <v>0</v>
      </c>
      <c r="AE486" s="41">
        <v>0</v>
      </c>
      <c r="AF486" s="41">
        <v>0</v>
      </c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5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>
        <v>0</v>
      </c>
      <c r="AS486" s="41">
        <v>0</v>
      </c>
      <c r="AT486" s="41">
        <v>0</v>
      </c>
      <c r="AU486" s="41">
        <v>2</v>
      </c>
      <c r="AV486" s="41"/>
      <c r="AW486" s="41"/>
      <c r="AX486" s="41"/>
      <c r="AY486" s="41"/>
      <c r="AZ486" s="93">
        <f t="shared" si="171"/>
        <v>2</v>
      </c>
      <c r="BA486" s="94">
        <v>0</v>
      </c>
      <c r="BB486" s="105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2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5">
        <f t="shared" si="189"/>
        <v>0</v>
      </c>
      <c r="BP486" s="87">
        <f t="shared" si="184"/>
        <v>2</v>
      </c>
      <c r="BQ486" s="89">
        <f t="shared" si="185"/>
        <v>0</v>
      </c>
    </row>
    <row r="487" spans="1:69" x14ac:dyDescent="0.3">
      <c r="A487" s="119" t="s">
        <v>69</v>
      </c>
      <c r="B487" s="119" t="s">
        <v>70</v>
      </c>
      <c r="C487" s="120">
        <v>406</v>
      </c>
      <c r="D487" s="119" t="s">
        <v>561</v>
      </c>
      <c r="E487" s="119" t="s">
        <v>69</v>
      </c>
      <c r="F487" s="119" t="s">
        <v>70</v>
      </c>
      <c r="G487" s="121" t="s">
        <v>516</v>
      </c>
      <c r="H487" s="120">
        <v>35218</v>
      </c>
      <c r="I487" s="119" t="s">
        <v>562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/>
      <c r="S487" s="41"/>
      <c r="T487" s="41"/>
      <c r="U487" s="41"/>
      <c r="V487" s="93">
        <f t="shared" si="169"/>
        <v>0</v>
      </c>
      <c r="W487" s="94">
        <v>0</v>
      </c>
      <c r="X487" s="105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>
        <v>0</v>
      </c>
      <c r="AE487" s="41">
        <v>0</v>
      </c>
      <c r="AF487" s="41">
        <v>0</v>
      </c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5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>
        <v>0</v>
      </c>
      <c r="AT487" s="41">
        <v>0</v>
      </c>
      <c r="AU487" s="41">
        <v>0</v>
      </c>
      <c r="AV487" s="41"/>
      <c r="AW487" s="41"/>
      <c r="AX487" s="41"/>
      <c r="AY487" s="41"/>
      <c r="AZ487" s="93">
        <f t="shared" si="171"/>
        <v>0</v>
      </c>
      <c r="BA487" s="94">
        <v>0</v>
      </c>
      <c r="BB487" s="105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5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119" t="s">
        <v>254</v>
      </c>
      <c r="B488" s="119" t="s">
        <v>254</v>
      </c>
      <c r="C488" s="120">
        <v>400</v>
      </c>
      <c r="D488" s="119" t="s">
        <v>523</v>
      </c>
      <c r="E488" s="119" t="s">
        <v>254</v>
      </c>
      <c r="F488" s="119" t="s">
        <v>454</v>
      </c>
      <c r="G488" s="121" t="s">
        <v>517</v>
      </c>
      <c r="H488" s="120">
        <v>35162</v>
      </c>
      <c r="I488" s="119" t="s">
        <v>563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/>
      <c r="S488" s="41"/>
      <c r="T488" s="41"/>
      <c r="U488" s="41"/>
      <c r="V488" s="93">
        <f t="shared" si="169"/>
        <v>0</v>
      </c>
      <c r="W488" s="94">
        <v>0</v>
      </c>
      <c r="X488" s="105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>
        <v>0</v>
      </c>
      <c r="AE488" s="41">
        <v>0</v>
      </c>
      <c r="AF488" s="41">
        <v>0</v>
      </c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5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>
        <v>0</v>
      </c>
      <c r="AT488" s="41">
        <v>0</v>
      </c>
      <c r="AU488" s="41">
        <v>0</v>
      </c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5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5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119" t="s">
        <v>69</v>
      </c>
      <c r="B489" s="119" t="s">
        <v>70</v>
      </c>
      <c r="C489" s="120">
        <v>406</v>
      </c>
      <c r="D489" s="119" t="s">
        <v>561</v>
      </c>
      <c r="E489" s="119" t="s">
        <v>69</v>
      </c>
      <c r="F489" s="119" t="s">
        <v>70</v>
      </c>
      <c r="G489" s="121" t="s">
        <v>516</v>
      </c>
      <c r="H489" s="120">
        <v>37328</v>
      </c>
      <c r="I489" s="119" t="s">
        <v>659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/>
      <c r="S489" s="41"/>
      <c r="T489" s="41"/>
      <c r="U489" s="41"/>
      <c r="V489" s="93">
        <f t="shared" si="169"/>
        <v>0</v>
      </c>
      <c r="W489" s="94">
        <v>0</v>
      </c>
      <c r="X489" s="105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>
        <v>0</v>
      </c>
      <c r="AE489" s="41">
        <v>0</v>
      </c>
      <c r="AF489" s="41">
        <v>0</v>
      </c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5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>
        <v>0</v>
      </c>
      <c r="AT489" s="41">
        <v>0</v>
      </c>
      <c r="AU489" s="41">
        <v>0</v>
      </c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5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5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119" t="s">
        <v>5</v>
      </c>
      <c r="B490" s="119" t="s">
        <v>249</v>
      </c>
      <c r="C490" s="120">
        <v>400</v>
      </c>
      <c r="D490" s="119" t="s">
        <v>523</v>
      </c>
      <c r="E490" s="119" t="s">
        <v>500</v>
      </c>
      <c r="F490" s="119" t="s">
        <v>249</v>
      </c>
      <c r="G490" s="121" t="s">
        <v>516</v>
      </c>
      <c r="H490" s="120">
        <v>37475</v>
      </c>
      <c r="I490" s="119" t="s">
        <v>660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/>
      <c r="S490" s="41"/>
      <c r="T490" s="41"/>
      <c r="U490" s="41"/>
      <c r="V490" s="93">
        <f t="shared" si="169"/>
        <v>0</v>
      </c>
      <c r="W490" s="94">
        <v>0</v>
      </c>
      <c r="X490" s="105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>
        <v>0</v>
      </c>
      <c r="AE490" s="41">
        <v>0</v>
      </c>
      <c r="AF490" s="41">
        <v>0</v>
      </c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5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>
        <v>0</v>
      </c>
      <c r="AT490" s="41">
        <v>0</v>
      </c>
      <c r="AU490" s="41">
        <v>0</v>
      </c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5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5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119" t="s">
        <v>69</v>
      </c>
      <c r="B491" s="119" t="s">
        <v>304</v>
      </c>
      <c r="C491" s="120">
        <v>406</v>
      </c>
      <c r="D491" s="119" t="s">
        <v>561</v>
      </c>
      <c r="E491" s="119" t="s">
        <v>69</v>
      </c>
      <c r="F491" s="119" t="s">
        <v>304</v>
      </c>
      <c r="G491" s="121" t="s">
        <v>516</v>
      </c>
      <c r="H491" s="120">
        <v>37887</v>
      </c>
      <c r="I491" s="119" t="s">
        <v>661</v>
      </c>
      <c r="J491" s="41">
        <v>0</v>
      </c>
      <c r="K491" s="41">
        <v>9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/>
      <c r="S491" s="41"/>
      <c r="T491" s="41"/>
      <c r="U491" s="41"/>
      <c r="V491" s="93">
        <f t="shared" si="169"/>
        <v>9</v>
      </c>
      <c r="W491" s="94">
        <v>0</v>
      </c>
      <c r="X491" s="105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>
        <v>0</v>
      </c>
      <c r="AE491" s="41">
        <v>0</v>
      </c>
      <c r="AF491" s="41">
        <v>0</v>
      </c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5">
        <f t="shared" si="187"/>
        <v>0</v>
      </c>
      <c r="AN491" s="41">
        <v>0</v>
      </c>
      <c r="AO491" s="41">
        <v>9</v>
      </c>
      <c r="AP491" s="41">
        <v>0</v>
      </c>
      <c r="AQ491" s="41">
        <v>0</v>
      </c>
      <c r="AR491" s="41">
        <v>0</v>
      </c>
      <c r="AS491" s="41">
        <v>0</v>
      </c>
      <c r="AT491" s="41">
        <v>0</v>
      </c>
      <c r="AU491" s="41">
        <v>0</v>
      </c>
      <c r="AV491" s="41"/>
      <c r="AW491" s="41"/>
      <c r="AX491" s="41"/>
      <c r="AY491" s="41"/>
      <c r="AZ491" s="93">
        <f t="shared" si="171"/>
        <v>9</v>
      </c>
      <c r="BA491" s="94">
        <v>0</v>
      </c>
      <c r="BB491" s="105">
        <f t="shared" si="188"/>
        <v>0</v>
      </c>
      <c r="BC491" s="48">
        <f t="shared" si="172"/>
        <v>0</v>
      </c>
      <c r="BD491" s="48">
        <f t="shared" si="173"/>
        <v>18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5">
        <f t="shared" si="189"/>
        <v>0</v>
      </c>
      <c r="BP491" s="87">
        <f t="shared" si="184"/>
        <v>18</v>
      </c>
      <c r="BQ491" s="89">
        <f t="shared" si="185"/>
        <v>0</v>
      </c>
    </row>
    <row r="492" spans="1:69" x14ac:dyDescent="0.3">
      <c r="A492" s="119" t="s">
        <v>5</v>
      </c>
      <c r="B492" s="119" t="s">
        <v>238</v>
      </c>
      <c r="C492" s="120"/>
      <c r="D492" s="119"/>
      <c r="E492" s="119" t="s">
        <v>663</v>
      </c>
      <c r="F492" s="119" t="s">
        <v>663</v>
      </c>
      <c r="G492" s="121" t="s">
        <v>525</v>
      </c>
      <c r="H492" s="131">
        <v>14320</v>
      </c>
      <c r="I492" s="124" t="s">
        <v>664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93">
        <f t="shared" ref="V492" si="190">SUM(J492:U492)</f>
        <v>0</v>
      </c>
      <c r="W492" s="94">
        <v>0</v>
      </c>
      <c r="X492" s="105">
        <f t="shared" ref="X492" si="191">+IFERROR(V492/W492,0)*100</f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>
        <v>0</v>
      </c>
      <c r="AJ492" s="41">
        <v>0</v>
      </c>
      <c r="AK492" s="93">
        <f t="shared" ref="AK492" si="192">SUM(Y492:AJ492)</f>
        <v>0</v>
      </c>
      <c r="AL492" s="94">
        <v>0</v>
      </c>
      <c r="AM492" s="105">
        <f t="shared" ref="AM492" si="193">+IFERROR(AK492/AL492,0)*100</f>
        <v>0</v>
      </c>
      <c r="AN492" s="41">
        <v>0</v>
      </c>
      <c r="AO492" s="41">
        <v>0</v>
      </c>
      <c r="AP492" s="41">
        <v>1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>
        <v>0</v>
      </c>
      <c r="AW492" s="41">
        <v>0</v>
      </c>
      <c r="AX492" s="41">
        <v>0</v>
      </c>
      <c r="AY492" s="41">
        <v>0</v>
      </c>
      <c r="AZ492" s="93">
        <f t="shared" ref="AZ492" si="194">SUM(AN492:AY492)</f>
        <v>1</v>
      </c>
      <c r="BA492" s="94">
        <v>0</v>
      </c>
      <c r="BB492" s="105">
        <f t="shared" ref="BB492" si="195">+IFERROR(AZ492/BA492,0)*100</f>
        <v>0</v>
      </c>
      <c r="BC492" s="48">
        <f t="shared" ref="BC492" si="196">+J492+Y492+AN492</f>
        <v>0</v>
      </c>
      <c r="BD492" s="48">
        <f t="shared" ref="BD492" si="197">+K492+Z492+AO492</f>
        <v>0</v>
      </c>
      <c r="BE492" s="48">
        <f t="shared" ref="BE492" si="198">+L492+AA492+AP492</f>
        <v>1</v>
      </c>
      <c r="BF492" s="48">
        <f t="shared" ref="BF492" si="199">+M492+AB492+AQ492</f>
        <v>0</v>
      </c>
      <c r="BG492" s="48">
        <f t="shared" ref="BG492" si="200">+N492+AC492+AR492</f>
        <v>0</v>
      </c>
      <c r="BH492" s="48">
        <f t="shared" ref="BH492" si="201">+O492+AD492+AS492</f>
        <v>0</v>
      </c>
      <c r="BI492" s="48">
        <f t="shared" ref="BI492" si="202">+P492+AE492+AT492</f>
        <v>0</v>
      </c>
      <c r="BJ492" s="48">
        <f t="shared" ref="BJ492" si="203">+Q492+AF492+AU492</f>
        <v>0</v>
      </c>
      <c r="BK492" s="48">
        <f t="shared" ref="BK492" si="204">+R492+AG492+AV492</f>
        <v>0</v>
      </c>
      <c r="BL492" s="48">
        <f t="shared" ref="BL492" si="205">+S492+AH492+AW492</f>
        <v>0</v>
      </c>
      <c r="BM492" s="48">
        <f t="shared" ref="BM492" si="206">+T492+AI492+AX492</f>
        <v>0</v>
      </c>
      <c r="BN492" s="48">
        <f t="shared" ref="BN492" si="207">+U492+AJ492+AY492</f>
        <v>0</v>
      </c>
      <c r="BO492" s="115">
        <f t="shared" ref="BO492" si="208">+W492+AL492+BA492</f>
        <v>0</v>
      </c>
      <c r="BP492" s="87">
        <f t="shared" ref="BP492" si="209">+V492+AK492+AZ492</f>
        <v>1</v>
      </c>
      <c r="BQ492" s="89">
        <f t="shared" ref="BQ492" si="210">IFERROR(BP492/BO492,0)</f>
        <v>0</v>
      </c>
    </row>
    <row r="493" spans="1:69" x14ac:dyDescent="0.3">
      <c r="A493" s="119" t="s">
        <v>191</v>
      </c>
      <c r="B493" s="119" t="s">
        <v>349</v>
      </c>
      <c r="C493" s="120">
        <v>407</v>
      </c>
      <c r="D493" s="119" t="s">
        <v>523</v>
      </c>
      <c r="E493" s="119" t="s">
        <v>191</v>
      </c>
      <c r="F493" s="119" t="s">
        <v>510</v>
      </c>
      <c r="G493" s="121" t="s">
        <v>525</v>
      </c>
      <c r="H493" s="120">
        <v>38169</v>
      </c>
      <c r="I493" s="119" t="s">
        <v>665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>
        <v>0</v>
      </c>
      <c r="U493" s="41">
        <v>0</v>
      </c>
      <c r="V493" s="93">
        <f t="shared" ref="V493:V494" si="211">SUM(J493:U493)</f>
        <v>0</v>
      </c>
      <c r="W493" s="94">
        <v>0</v>
      </c>
      <c r="X493" s="105">
        <f t="shared" ref="X493:X494" si="212">+IFERROR(V493/W493,0)*100</f>
        <v>0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>
        <v>0</v>
      </c>
      <c r="AF493" s="41">
        <v>0</v>
      </c>
      <c r="AG493" s="41">
        <v>0</v>
      </c>
      <c r="AH493" s="41">
        <v>0</v>
      </c>
      <c r="AI493" s="41">
        <v>0</v>
      </c>
      <c r="AJ493" s="41">
        <v>0</v>
      </c>
      <c r="AK493" s="93">
        <f t="shared" ref="AK493:AK494" si="213">SUM(Y493:AJ493)</f>
        <v>0</v>
      </c>
      <c r="AL493" s="94">
        <v>0</v>
      </c>
      <c r="AM493" s="105">
        <f t="shared" ref="AM493:AM494" si="214">+IFERROR(AK493/AL493,0)*100</f>
        <v>0</v>
      </c>
      <c r="AN493" s="41">
        <v>0</v>
      </c>
      <c r="AO493" s="41">
        <v>0</v>
      </c>
      <c r="AP493" s="41">
        <v>0</v>
      </c>
      <c r="AQ493" s="41">
        <v>0</v>
      </c>
      <c r="AR493" s="41">
        <v>0</v>
      </c>
      <c r="AS493" s="41">
        <v>0</v>
      </c>
      <c r="AT493" s="41">
        <v>0</v>
      </c>
      <c r="AU493" s="41">
        <v>0</v>
      </c>
      <c r="AV493" s="41">
        <v>0</v>
      </c>
      <c r="AW493" s="41">
        <v>0</v>
      </c>
      <c r="AX493" s="41">
        <v>0</v>
      </c>
      <c r="AY493" s="41">
        <v>0</v>
      </c>
      <c r="AZ493" s="93">
        <f t="shared" ref="AZ493:AZ494" si="215">SUM(AN493:AY493)</f>
        <v>0</v>
      </c>
      <c r="BA493" s="94">
        <v>0</v>
      </c>
      <c r="BB493" s="105">
        <f t="shared" ref="BB493:BB494" si="216">+IFERROR(AZ493/BA493,0)*100</f>
        <v>0</v>
      </c>
      <c r="BC493" s="48">
        <f t="shared" ref="BC493:BC494" si="217">+J493+Y493+AN493</f>
        <v>0</v>
      </c>
      <c r="BD493" s="48">
        <f t="shared" ref="BD493:BD494" si="218">+K493+Z493+AO493</f>
        <v>0</v>
      </c>
      <c r="BE493" s="48">
        <f t="shared" ref="BE493:BE494" si="219">+L493+AA493+AP493</f>
        <v>0</v>
      </c>
      <c r="BF493" s="48">
        <f t="shared" ref="BF493:BF494" si="220">+M493+AB493+AQ493</f>
        <v>0</v>
      </c>
      <c r="BG493" s="48">
        <f t="shared" ref="BG493:BG494" si="221">+N493+AC493+AR493</f>
        <v>0</v>
      </c>
      <c r="BH493" s="48">
        <f t="shared" ref="BH493:BH494" si="222">+O493+AD493+AS493</f>
        <v>0</v>
      </c>
      <c r="BI493" s="48">
        <f t="shared" ref="BI493:BI494" si="223">+P493+AE493+AT493</f>
        <v>0</v>
      </c>
      <c r="BJ493" s="48">
        <f t="shared" ref="BJ493:BJ494" si="224">+Q493+AF493+AU493</f>
        <v>0</v>
      </c>
      <c r="BK493" s="48">
        <f t="shared" ref="BK493:BK494" si="225">+R493+AG493+AV493</f>
        <v>0</v>
      </c>
      <c r="BL493" s="48">
        <f t="shared" ref="BL493:BL494" si="226">+S493+AH493+AW493</f>
        <v>0</v>
      </c>
      <c r="BM493" s="48">
        <f t="shared" ref="BM493:BM494" si="227">+T493+AI493+AX493</f>
        <v>0</v>
      </c>
      <c r="BN493" s="48">
        <f t="shared" ref="BN493:BN494" si="228">+U493+AJ493+AY493</f>
        <v>0</v>
      </c>
      <c r="BO493" s="115">
        <f t="shared" ref="BO493:BO494" si="229">+W493+AL493+BA493</f>
        <v>0</v>
      </c>
      <c r="BP493" s="87">
        <f t="shared" ref="BP493:BP494" si="230">+V493+AK493+AZ493</f>
        <v>0</v>
      </c>
      <c r="BQ493" s="89">
        <f t="shared" ref="BQ493:BQ494" si="231">IFERROR(BP493/BO493,0)</f>
        <v>0</v>
      </c>
    </row>
    <row r="494" spans="1:69" x14ac:dyDescent="0.3">
      <c r="A494" s="119" t="s">
        <v>191</v>
      </c>
      <c r="B494" s="119" t="s">
        <v>349</v>
      </c>
      <c r="C494" s="120">
        <v>407</v>
      </c>
      <c r="D494" s="119" t="s">
        <v>552</v>
      </c>
      <c r="E494" s="119" t="s">
        <v>191</v>
      </c>
      <c r="F494" s="119" t="s">
        <v>510</v>
      </c>
      <c r="G494" s="121" t="s">
        <v>525</v>
      </c>
      <c r="H494" s="120">
        <v>38171</v>
      </c>
      <c r="I494" s="119" t="s">
        <v>666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>
        <v>0</v>
      </c>
      <c r="U494" s="41">
        <v>0</v>
      </c>
      <c r="V494" s="93">
        <f t="shared" si="211"/>
        <v>0</v>
      </c>
      <c r="W494" s="94">
        <v>0</v>
      </c>
      <c r="X494" s="105">
        <f t="shared" si="212"/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>
        <v>0</v>
      </c>
      <c r="AF494" s="41">
        <v>0</v>
      </c>
      <c r="AG494" s="41">
        <v>0</v>
      </c>
      <c r="AH494" s="41">
        <v>0</v>
      </c>
      <c r="AI494" s="41">
        <v>0</v>
      </c>
      <c r="AJ494" s="41">
        <v>0</v>
      </c>
      <c r="AK494" s="93">
        <f t="shared" si="213"/>
        <v>0</v>
      </c>
      <c r="AL494" s="94">
        <v>0</v>
      </c>
      <c r="AM494" s="105">
        <f t="shared" si="214"/>
        <v>0</v>
      </c>
      <c r="AN494" s="41">
        <v>0</v>
      </c>
      <c r="AO494" s="41">
        <v>0</v>
      </c>
      <c r="AP494" s="41">
        <v>0</v>
      </c>
      <c r="AQ494" s="41">
        <v>0</v>
      </c>
      <c r="AR494" s="41">
        <v>0</v>
      </c>
      <c r="AS494" s="41">
        <v>0</v>
      </c>
      <c r="AT494" s="41">
        <v>0</v>
      </c>
      <c r="AU494" s="41">
        <v>0</v>
      </c>
      <c r="AV494" s="41">
        <v>0</v>
      </c>
      <c r="AW494" s="41">
        <v>0</v>
      </c>
      <c r="AX494" s="41">
        <v>0</v>
      </c>
      <c r="AY494" s="41">
        <v>0</v>
      </c>
      <c r="AZ494" s="93">
        <f t="shared" si="215"/>
        <v>0</v>
      </c>
      <c r="BA494" s="94">
        <v>0</v>
      </c>
      <c r="BB494" s="105">
        <f t="shared" si="216"/>
        <v>0</v>
      </c>
      <c r="BC494" s="48">
        <f t="shared" si="217"/>
        <v>0</v>
      </c>
      <c r="BD494" s="48">
        <f t="shared" si="218"/>
        <v>0</v>
      </c>
      <c r="BE494" s="48">
        <f t="shared" si="219"/>
        <v>0</v>
      </c>
      <c r="BF494" s="48">
        <f t="shared" si="220"/>
        <v>0</v>
      </c>
      <c r="BG494" s="48">
        <f t="shared" si="221"/>
        <v>0</v>
      </c>
      <c r="BH494" s="48">
        <f t="shared" si="222"/>
        <v>0</v>
      </c>
      <c r="BI494" s="48">
        <f t="shared" si="223"/>
        <v>0</v>
      </c>
      <c r="BJ494" s="48">
        <f t="shared" si="224"/>
        <v>0</v>
      </c>
      <c r="BK494" s="48">
        <f t="shared" si="225"/>
        <v>0</v>
      </c>
      <c r="BL494" s="48">
        <f t="shared" si="226"/>
        <v>0</v>
      </c>
      <c r="BM494" s="48">
        <f t="shared" si="227"/>
        <v>0</v>
      </c>
      <c r="BN494" s="48">
        <f t="shared" si="228"/>
        <v>0</v>
      </c>
      <c r="BO494" s="115">
        <f t="shared" si="229"/>
        <v>0</v>
      </c>
      <c r="BP494" s="87">
        <f t="shared" si="230"/>
        <v>0</v>
      </c>
      <c r="BQ494" s="89">
        <f t="shared" si="231"/>
        <v>0</v>
      </c>
    </row>
  </sheetData>
  <autoFilter ref="A5:I491" xr:uid="{00000000-0009-0000-0000-000001000000}">
    <sortState xmlns:xlrd2="http://schemas.microsoft.com/office/spreadsheetml/2017/richdata2" ref="A6:I491">
      <sortCondition descending="1" ref="I5:I491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5 H495:H1048576">
    <cfRule type="duplicateValues" dxfId="12" priority="12"/>
  </conditionalFormatting>
  <conditionalFormatting sqref="H6:H25 H27:H488">
    <cfRule type="duplicateValues" dxfId="11" priority="11"/>
  </conditionalFormatting>
  <conditionalFormatting sqref="H26">
    <cfRule type="duplicateValues" dxfId="10" priority="8"/>
  </conditionalFormatting>
  <conditionalFormatting sqref="H489:H490">
    <cfRule type="duplicateValues" dxfId="9" priority="10"/>
  </conditionalFormatting>
  <conditionalFormatting sqref="H491">
    <cfRule type="duplicateValues" dxfId="8" priority="9"/>
  </conditionalFormatting>
  <conditionalFormatting sqref="H492">
    <cfRule type="duplicateValues" dxfId="7" priority="7"/>
  </conditionalFormatting>
  <conditionalFormatting sqref="H493">
    <cfRule type="duplicateValues" dxfId="6" priority="4"/>
    <cfRule type="duplicateValues" dxfId="5" priority="5"/>
    <cfRule type="duplicateValues" dxfId="4" priority="6"/>
  </conditionalFormatting>
  <conditionalFormatting sqref="H494">
    <cfRule type="duplicateValues" dxfId="3" priority="1"/>
    <cfRule type="duplicateValues" dxfId="2" priority="2"/>
    <cfRule type="duplicateValues" dxfId="1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50" t="s">
        <v>476</v>
      </c>
      <c r="F1" s="151"/>
      <c r="G1" s="152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545</v>
      </c>
      <c r="D4" s="82">
        <f>+IRA!K4+IRA!Z4+IRA!AO4</f>
        <v>601</v>
      </c>
      <c r="E4" s="82">
        <f>+IRA!L4+IRA!AA4+IRA!AP4</f>
        <v>623</v>
      </c>
      <c r="F4" s="82">
        <f>+IRA!M4+IRA!AB4+IRA!AQ4</f>
        <v>430</v>
      </c>
      <c r="G4" s="82">
        <f>+IRA!N4+IRA!AC4+IRA!AR4</f>
        <v>324</v>
      </c>
      <c r="H4" s="82">
        <f>+IRA!O4+IRA!AD4+IRA!AS4</f>
        <v>347</v>
      </c>
      <c r="I4" s="82">
        <f>+IRA!P4+IRA!AE4+IRA!AT4</f>
        <v>353</v>
      </c>
      <c r="J4" s="82">
        <f>+IRA!Q4+IRA!AF4+IRA!AU4</f>
        <v>66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16"/>
    <col min="8" max="16384" width="11.44140625" style="9"/>
  </cols>
  <sheetData>
    <row r="1" spans="2:8" x14ac:dyDescent="0.3">
      <c r="C1" s="165"/>
      <c r="D1" s="165"/>
      <c r="E1" s="165"/>
      <c r="F1" s="165"/>
    </row>
    <row r="2" spans="2:8" ht="15" thickBot="1" x14ac:dyDescent="0.35"/>
    <row r="3" spans="2:8" ht="15" customHeight="1" x14ac:dyDescent="0.3">
      <c r="B3" s="156" t="s">
        <v>3</v>
      </c>
      <c r="C3" s="166" t="s">
        <v>479</v>
      </c>
      <c r="D3" s="166" t="s">
        <v>480</v>
      </c>
      <c r="E3" s="166" t="s">
        <v>481</v>
      </c>
      <c r="F3" s="159" t="s">
        <v>564</v>
      </c>
      <c r="G3" s="162" t="s">
        <v>497</v>
      </c>
      <c r="H3" s="153" t="s">
        <v>496</v>
      </c>
    </row>
    <row r="4" spans="2:8" ht="15.75" customHeight="1" x14ac:dyDescent="0.3">
      <c r="B4" s="157"/>
      <c r="C4" s="167"/>
      <c r="D4" s="167"/>
      <c r="E4" s="167"/>
      <c r="F4" s="160"/>
      <c r="G4" s="163"/>
      <c r="H4" s="154"/>
    </row>
    <row r="5" spans="2:8" ht="58.5" customHeight="1" thickBot="1" x14ac:dyDescent="0.35">
      <c r="B5" s="158"/>
      <c r="C5" s="168"/>
      <c r="D5" s="168"/>
      <c r="E5" s="168"/>
      <c r="F5" s="161"/>
      <c r="G5" s="164"/>
      <c r="H5" s="155"/>
    </row>
    <row r="6" spans="2:8" x14ac:dyDescent="0.3">
      <c r="B6" s="57" t="s">
        <v>460</v>
      </c>
      <c r="C6" s="58">
        <f>SUMIFS(IRA!$V$6:$V$590,IRA!$E$6:$E$590,REDES!B6)</f>
        <v>49</v>
      </c>
      <c r="D6" s="59">
        <f>SUMIFS(IRA!$AK$6:$AK$590,IRA!$E$6:$E$590,REDES!B6)</f>
        <v>6</v>
      </c>
      <c r="E6" s="60">
        <f>SUMIFS(IRA!$AZ$6:$AZ$590,IRA!$E$6:$E$590,REDES!B6)</f>
        <v>144</v>
      </c>
      <c r="F6" s="71">
        <f>SUM(C6:E6)</f>
        <v>199</v>
      </c>
      <c r="G6" s="117">
        <f>SUMIFS(IRA!$BO$6:$BO$677,IRA!$E$6:$E$677,REDES!B6)</f>
        <v>0</v>
      </c>
      <c r="H6" s="75">
        <f>IFERROR(F6/G6,0)</f>
        <v>0</v>
      </c>
    </row>
    <row r="7" spans="2:8" x14ac:dyDescent="0.3">
      <c r="B7" s="61" t="s">
        <v>511</v>
      </c>
      <c r="C7" s="62">
        <f>SUMIFS(IRA!$V$6:$V$590,IRA!$E$6:$E$590,REDES!B7)</f>
        <v>302</v>
      </c>
      <c r="D7" s="63">
        <f>SUMIFS(IRA!$AK$6:$AK$590,IRA!$E$6:$E$590,REDES!B7)</f>
        <v>5</v>
      </c>
      <c r="E7" s="64">
        <f>SUMIFS(IRA!$AZ$6:$AZ$590,IRA!$E$6:$E$590,REDES!B7)</f>
        <v>946</v>
      </c>
      <c r="F7" s="72">
        <f t="shared" ref="F7:F13" si="0">SUM(C7:E7)</f>
        <v>1253</v>
      </c>
      <c r="G7" s="117">
        <f>SUMIFS(IRA!$BO$6:$BO$677,IRA!$E$6:$E$677,REDES!B7)</f>
        <v>0</v>
      </c>
      <c r="H7" s="76">
        <f t="shared" ref="H7:H14" si="1">IFERROR(F7/G7,0)</f>
        <v>0</v>
      </c>
    </row>
    <row r="8" spans="2:8" x14ac:dyDescent="0.3">
      <c r="B8" s="61" t="s">
        <v>191</v>
      </c>
      <c r="C8" s="62">
        <f>SUMIFS(IRA!$V$6:$V$590,IRA!$E$6:$E$590,REDES!B8)</f>
        <v>189</v>
      </c>
      <c r="D8" s="63">
        <f>SUMIFS(IRA!$AK$6:$AK$590,IRA!$E$6:$E$590,REDES!B8)</f>
        <v>9</v>
      </c>
      <c r="E8" s="64">
        <f>SUMIFS(IRA!$AZ$6:$AZ$590,IRA!$E$6:$E$590,REDES!B8)</f>
        <v>425</v>
      </c>
      <c r="F8" s="72">
        <f t="shared" si="0"/>
        <v>623</v>
      </c>
      <c r="G8" s="117">
        <f>SUMIFS(IRA!$BO$6:$BO$677,IRA!$E$6:$E$677,REDES!B8)</f>
        <v>0</v>
      </c>
      <c r="H8" s="76">
        <f t="shared" si="1"/>
        <v>0</v>
      </c>
    </row>
    <row r="9" spans="2:8" x14ac:dyDescent="0.3">
      <c r="B9" s="61" t="s">
        <v>509</v>
      </c>
      <c r="C9" s="62">
        <f>SUMIFS(IRA!$V$6:$V$590,IRA!$E$6:$E$590,REDES!B9)</f>
        <v>22</v>
      </c>
      <c r="D9" s="63">
        <f>SUMIFS(IRA!$AK$6:$AK$590,IRA!$E$6:$E$590,REDES!B9)</f>
        <v>5</v>
      </c>
      <c r="E9" s="64">
        <f>SUMIFS(IRA!$AZ$6:$AZ$590,IRA!$E$6:$E$590,REDES!B9)</f>
        <v>339</v>
      </c>
      <c r="F9" s="72">
        <f t="shared" si="0"/>
        <v>366</v>
      </c>
      <c r="G9" s="117">
        <f>SUMIFS(IRA!$BO$6:$BO$677,IRA!$E$6:$E$677,REDES!B9)</f>
        <v>0</v>
      </c>
      <c r="H9" s="76">
        <f t="shared" si="1"/>
        <v>0</v>
      </c>
    </row>
    <row r="10" spans="2:8" x14ac:dyDescent="0.3">
      <c r="B10" s="61" t="s">
        <v>500</v>
      </c>
      <c r="C10" s="62">
        <f>SUMIFS(IRA!$V$6:$V$590,IRA!$E$6:$E$590,REDES!B10)</f>
        <v>13</v>
      </c>
      <c r="D10" s="63">
        <f>SUMIFS(IRA!$AK$6:$AK$590,IRA!$E$6:$E$590,REDES!B10)</f>
        <v>3</v>
      </c>
      <c r="E10" s="64">
        <f>SUMIFS(IRA!$AZ$6:$AZ$590,IRA!$E$6:$E$590,REDES!B10)</f>
        <v>154</v>
      </c>
      <c r="F10" s="72">
        <f t="shared" si="0"/>
        <v>170</v>
      </c>
      <c r="G10" s="117">
        <f>SUMIFS(IRA!$BO$6:$BO$677,IRA!$E$6:$E$677,REDES!B10)</f>
        <v>0</v>
      </c>
      <c r="H10" s="76">
        <f t="shared" si="1"/>
        <v>0</v>
      </c>
    </row>
    <row r="11" spans="2:8" x14ac:dyDescent="0.3">
      <c r="B11" s="61" t="s">
        <v>254</v>
      </c>
      <c r="C11" s="62">
        <f>SUMIFS(IRA!$V$6:$V$590,IRA!$E$6:$E$590,REDES!B11)</f>
        <v>75</v>
      </c>
      <c r="D11" s="63">
        <f>SUMIFS(IRA!$AK$6:$AK$590,IRA!$E$6:$E$590,REDES!B11)</f>
        <v>3</v>
      </c>
      <c r="E11" s="64">
        <f>SUMIFS(IRA!$AZ$6:$AZ$590,IRA!$E$6:$E$590,REDES!B11)</f>
        <v>237</v>
      </c>
      <c r="F11" s="72">
        <f t="shared" si="0"/>
        <v>315</v>
      </c>
      <c r="G11" s="117">
        <f>SUMIFS(IRA!$BO$6:$BO$677,IRA!$E$6:$E$677,REDES!B11)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SUMIFS(IRA!$V$6:$V$590,IRA!$E$6:$E$590,REDES!B12)</f>
        <v>1</v>
      </c>
      <c r="D12" s="63">
        <f>SUMIFS(IRA!$AK$6:$AK$590,IRA!$E$6:$E$590,REDES!B12)</f>
        <v>0</v>
      </c>
      <c r="E12" s="64">
        <f>SUMIFS(IRA!$AZ$6:$AZ$590,IRA!$E$6:$E$590,REDES!B12)</f>
        <v>82</v>
      </c>
      <c r="F12" s="72">
        <f t="shared" si="0"/>
        <v>83</v>
      </c>
      <c r="G12" s="117">
        <f>SUMIFS(IRA!$BO$6:$BO$677,IRA!$E$6:$E$677,REDES!B12)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SUMIFS(IRA!$V$6:$V$590,IRA!$E$6:$E$590,REDES!B13)</f>
        <v>18</v>
      </c>
      <c r="D13" s="66">
        <f>SUMIFS(IRA!$AK$6:$AK$590,IRA!$E$6:$E$590,REDES!B13)</f>
        <v>0</v>
      </c>
      <c r="E13" s="67">
        <f>SUMIFS(IRA!$AZ$6:$AZ$590,IRA!$E$6:$E$590,REDES!B13)</f>
        <v>102</v>
      </c>
      <c r="F13" s="73">
        <f t="shared" si="0"/>
        <v>120</v>
      </c>
      <c r="G13" s="117">
        <f>SUMIFS(IRA!$BO$6:$BO$677,IRA!$E$6:$E$677,REDES!B13)</f>
        <v>0</v>
      </c>
      <c r="H13" s="76">
        <f t="shared" si="1"/>
        <v>0</v>
      </c>
    </row>
    <row r="14" spans="2:8" ht="15" thickBot="1" x14ac:dyDescent="0.35">
      <c r="B14" s="68" t="s">
        <v>495</v>
      </c>
      <c r="C14" s="69">
        <f>SUM(C6:C13)</f>
        <v>669</v>
      </c>
      <c r="D14" s="70">
        <f>SUM(D6:D13)</f>
        <v>31</v>
      </c>
      <c r="E14" s="70">
        <f>SUM(E6:E13)</f>
        <v>2429</v>
      </c>
      <c r="F14" s="74">
        <f>SUM(F6:F13)</f>
        <v>3129</v>
      </c>
      <c r="G14" s="118">
        <f>SUM(G6:G13)</f>
        <v>0</v>
      </c>
      <c r="H14" s="77">
        <f t="shared" si="1"/>
        <v>0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2026-08-24T19:38:10Z</dcterms:modified>
</cp:coreProperties>
</file>